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8" windowWidth="10260" windowHeight="7872" tabRatio="542" activeTab="2"/>
  </bookViews>
  <sheets>
    <sheet name="3,25; 3,74; 0" sheetId="11" r:id="rId1"/>
    <sheet name="4,34; 0; 0" sheetId="13" r:id="rId2"/>
    <sheet name="1,86; 0; 0 " sheetId="14" r:id="rId3"/>
    <sheet name="1,86  3,74; 0" sheetId="1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_FilterDatabase" localSheetId="2" hidden="1">'1,86; 0; 0 '!$G$27:$H$40</definedName>
    <definedName name="AG10коэфф.3">#REF!</definedName>
    <definedName name="AI11к4">'[1]частн 3 кв.'!$AI$10</definedName>
    <definedName name="T6р3">#REF!</definedName>
    <definedName name="а">#REF!</definedName>
    <definedName name="ав">#REF!</definedName>
    <definedName name="ап">#REF!</definedName>
    <definedName name="апро">#REF!</definedName>
    <definedName name="апро1">#REF!</definedName>
    <definedName name="б">#REF!</definedName>
    <definedName name="бь">#REF!</definedName>
    <definedName name="в">#REF!</definedName>
    <definedName name="ва">#REF!</definedName>
    <definedName name="вапро">#REF!</definedName>
    <definedName name="вапрр">#REF!</definedName>
    <definedName name="Вн.темп">[2]договор!$C$9</definedName>
    <definedName name="Вн.темп.">#REF!</definedName>
    <definedName name="Вн.темп.32">#REF!</definedName>
    <definedName name="Вн.темп1">[2]договор!$C$9</definedName>
    <definedName name="Вн.темп10">#REF!</definedName>
    <definedName name="Вн.темп11">#REF!</definedName>
    <definedName name="ВН.темп12">#REF!</definedName>
    <definedName name="Вн.темп13">#REF!</definedName>
    <definedName name="Вн.темп14">#REF!</definedName>
    <definedName name="Вн.темп15">#REF!</definedName>
    <definedName name="Вн.темп16">#REF!</definedName>
    <definedName name="Вн.темп17">#REF!</definedName>
    <definedName name="Вн.темп18">#REF!</definedName>
    <definedName name="Вн.темп19">#REF!</definedName>
    <definedName name="Вн.темп2">[2]договор!$C$10</definedName>
    <definedName name="Вн.темп20">#REF!</definedName>
    <definedName name="Вн.темп21">#REF!</definedName>
    <definedName name="Вн.темп22">#REF!</definedName>
    <definedName name="Вн.темп23">#REF!</definedName>
    <definedName name="Вн.темп24">#REF!</definedName>
    <definedName name="Вн.темп25">#REF!</definedName>
    <definedName name="Вн.темп26">#REF!</definedName>
    <definedName name="Вн.темп27">#REF!</definedName>
    <definedName name="Вн.темп28">#REF!</definedName>
    <definedName name="Вн.темп29">#REF!</definedName>
    <definedName name="Вн.темп3">[2]договор!$C$11</definedName>
    <definedName name="Вн.темп30">#REF!</definedName>
    <definedName name="Вн.темп31">#REF!</definedName>
    <definedName name="Вн.темп32">#REF!</definedName>
    <definedName name="Вн.темп33">#REF!</definedName>
    <definedName name="Вн.темп34">#REF!</definedName>
    <definedName name="Вн.темп4">[2]договор!$C$12</definedName>
    <definedName name="Вн.темп5">[2]договор!$C$13</definedName>
    <definedName name="Вн.темп6">[2]договор!$C$14</definedName>
    <definedName name="Вн.темп7">[2]договор!$C$15</definedName>
    <definedName name="Вн.темп8">[2]договор!$C$16</definedName>
    <definedName name="Вн.темп9">[2]договор!$C$17</definedName>
    <definedName name="Внутр">#REF!</definedName>
    <definedName name="вы">#REF!</definedName>
    <definedName name="г">#REF!</definedName>
    <definedName name="г1">#REF!</definedName>
    <definedName name="гш">#REF!</definedName>
    <definedName name="д">#REF!</definedName>
    <definedName name="дкурае">'[3]договор (3)'!$F$48</definedName>
    <definedName name="дл">#REF!</definedName>
    <definedName name="дл1">[2]договор!$B$67</definedName>
    <definedName name="дл10">#REF!</definedName>
    <definedName name="дл11">#REF!</definedName>
    <definedName name="дл12">'[4]2114'!#REF!</definedName>
    <definedName name="дл13">'[4]2114'!#REF!</definedName>
    <definedName name="дл14">'[4]2114'!#REF!</definedName>
    <definedName name="дл15">'[4]2114'!#REF!</definedName>
    <definedName name="дл16">'[4]2114'!#REF!</definedName>
    <definedName name="дл17">'[4]2114'!#REF!</definedName>
    <definedName name="дл2">[2]договор!$B$68</definedName>
    <definedName name="дл25">#REF!</definedName>
    <definedName name="дл3">#REF!</definedName>
    <definedName name="дл4">#REF!</definedName>
    <definedName name="дл5">#REF!</definedName>
    <definedName name="дл6">#REF!</definedName>
    <definedName name="дл7">#REF!</definedName>
    <definedName name="дл8">#REF!</definedName>
    <definedName name="дл9">#REF!</definedName>
    <definedName name="длин3">#REF!</definedName>
    <definedName name="Длина1">[2]договор!$B$26</definedName>
    <definedName name="длина10">#REF!</definedName>
    <definedName name="длина12">#REF!</definedName>
    <definedName name="Длина2">[2]договор!$B$27</definedName>
    <definedName name="длина3">#REF!</definedName>
    <definedName name="длина3а">#REF!</definedName>
    <definedName name="длина4">#REF!</definedName>
    <definedName name="длина5">#REF!</definedName>
    <definedName name="длина6">#REF!</definedName>
    <definedName name="длина7">#REF!</definedName>
    <definedName name="длина8">#REF!</definedName>
    <definedName name="длина9">#REF!</definedName>
    <definedName name="е">#REF!</definedName>
    <definedName name="ек">#REF!</definedName>
    <definedName name="ен">#REF!</definedName>
    <definedName name="ж">#REF!</definedName>
    <definedName name="жз">#REF!</definedName>
    <definedName name="з">#REF!</definedName>
    <definedName name="_xlnm.Print_Titles" localSheetId="2">'1,86; 0; 0 '!$24:$25</definedName>
    <definedName name="_xlnm.Print_Titles" localSheetId="0">'3,25; 3,74; 0'!$32:$33</definedName>
    <definedName name="зх">#REF!</definedName>
    <definedName name="и">#REF!</definedName>
    <definedName name="й">#REF!</definedName>
    <definedName name="им">#REF!</definedName>
    <definedName name="йц">#REF!</definedName>
    <definedName name="к">#REF!</definedName>
    <definedName name="к.1">[5]апрель!$H$5</definedName>
    <definedName name="к.3">[5]апрель!$M$5</definedName>
    <definedName name="К1">[2]договор!$D$9</definedName>
    <definedName name="к10">#REF!</definedName>
    <definedName name="к100">'[3]договор (3)'!$B$95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[2]договор!$D$10</definedName>
    <definedName name="к20">#REF!</definedName>
    <definedName name="к21">#REF!</definedName>
    <definedName name="к22">#REF!</definedName>
    <definedName name="к23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3">[2]договор!$D$11</definedName>
    <definedName name="к30">#REF!</definedName>
    <definedName name="к31">#REF!</definedName>
    <definedName name="к32">#REF!</definedName>
    <definedName name="к33">#REF!</definedName>
    <definedName name="к34">#REF!</definedName>
    <definedName name="К4">[2]договор!$D$12</definedName>
    <definedName name="К5">[2]договор!$D$13</definedName>
    <definedName name="К6">[2]договор!$D$14</definedName>
    <definedName name="К7">[2]договор!$D$15</definedName>
    <definedName name="к8">[2]договор!$D$16</definedName>
    <definedName name="к9">[2]договор!$D$17</definedName>
    <definedName name="кк32">#REF!</definedName>
    <definedName name="ккк32">#REF!</definedName>
    <definedName name="ко1">[2]договор!$D$67</definedName>
    <definedName name="ко10">#REF!</definedName>
    <definedName name="ко11">#REF!</definedName>
    <definedName name="ко12">'[4]2114'!#REF!</definedName>
    <definedName name="ко13">'[4]2114'!#REF!</definedName>
    <definedName name="ко14">'[4]2114'!#REF!</definedName>
    <definedName name="ко15">'[4]2114'!#REF!</definedName>
    <definedName name="ко16">'[4]2114'!#REF!</definedName>
    <definedName name="ко17">'[4]2114'!#REF!</definedName>
    <definedName name="ко2">[2]договор!$D$68</definedName>
    <definedName name="ко3">#REF!</definedName>
    <definedName name="ко4">#REF!</definedName>
    <definedName name="ко5">#REF!</definedName>
    <definedName name="ко6">#REF!</definedName>
    <definedName name="ко7">#REF!</definedName>
    <definedName name="ко8">#REF!</definedName>
    <definedName name="ко9">#REF!</definedName>
    <definedName name="КОЛ1">#REF!</definedName>
    <definedName name="количество1">[2]договор!$B$53</definedName>
    <definedName name="количество10">[2]договор!$B$62</definedName>
    <definedName name="количество11">#REF!</definedName>
    <definedName name="количество12">#REF!</definedName>
    <definedName name="количество13">#REF!</definedName>
    <definedName name="количество14">#REF!</definedName>
    <definedName name="количество15">#REF!</definedName>
    <definedName name="количество16">#REF!</definedName>
    <definedName name="количество17">#REF!</definedName>
    <definedName name="количество18">#REF!</definedName>
    <definedName name="количество19">#REF!</definedName>
    <definedName name="количество2">[2]договор!$B$54</definedName>
    <definedName name="количество20">#REF!</definedName>
    <definedName name="количество21">#REF!</definedName>
    <definedName name="количество22">#REF!</definedName>
    <definedName name="количество23">#REF!</definedName>
    <definedName name="количество24">#REF!</definedName>
    <definedName name="количество25">#REF!</definedName>
    <definedName name="количество26">#REF!</definedName>
    <definedName name="количество27">#REF!</definedName>
    <definedName name="количество28">#REF!</definedName>
    <definedName name="количество3">[2]договор!$B$55</definedName>
    <definedName name="количество4">[2]договор!$B$56</definedName>
    <definedName name="количество5">[2]договор!$B$57</definedName>
    <definedName name="количество6">[2]договор!$B$58</definedName>
    <definedName name="количество7">[2]договор!$B$59</definedName>
    <definedName name="количество8">[2]договор!$B$60</definedName>
    <definedName name="количество9">[2]договор!$B$61</definedName>
    <definedName name="количествооооооо4">#REF!</definedName>
    <definedName name="КОЭ1">#REF!</definedName>
    <definedName name="коэ3">#REF!</definedName>
    <definedName name="коэф.10">#REF!</definedName>
    <definedName name="коэф.11">#REF!</definedName>
    <definedName name="коэф.2">[2]договор!$D$27</definedName>
    <definedName name="коэф.3">#REF!</definedName>
    <definedName name="коэф.4">#REF!</definedName>
    <definedName name="коэф.5">#REF!</definedName>
    <definedName name="коэф.6">#REF!</definedName>
    <definedName name="коэф.7">#REF!</definedName>
    <definedName name="коэф.8">#REF!</definedName>
    <definedName name="коэф.9">#REF!</definedName>
    <definedName name="коэф1">[2]договор!$D$26</definedName>
    <definedName name="коэф2">#REF!</definedName>
    <definedName name="коэф3">#REF!</definedName>
    <definedName name="коэф4">#REF!</definedName>
    <definedName name="коэфф.">#REF!</definedName>
    <definedName name="Коэфф.1">'[6]част 2кв'!$AA$10</definedName>
    <definedName name="коэфф.2">[1]частн4кв!$AP$11</definedName>
    <definedName name="коэфф.3">#REF!</definedName>
    <definedName name="коэфф.4">'[7]январь 2000г.'!$M$6</definedName>
    <definedName name="коэфф25">#REF!</definedName>
    <definedName name="коэфф3">#REF!</definedName>
    <definedName name="коэффиц1">[2]договор!$D$53</definedName>
    <definedName name="коэффиц10">[2]договор!$D$62</definedName>
    <definedName name="коэффиц11">#REF!</definedName>
    <definedName name="коэффиц12">#REF!</definedName>
    <definedName name="коэффиц13">#REF!</definedName>
    <definedName name="коэффиц14">#REF!</definedName>
    <definedName name="коэффиц15">#REF!</definedName>
    <definedName name="коэффиц16">#REF!</definedName>
    <definedName name="коэффиц17">#REF!</definedName>
    <definedName name="коэффиц18">#REF!</definedName>
    <definedName name="коэффиц19">#REF!</definedName>
    <definedName name="коэффиц2">[2]договор!$D$54</definedName>
    <definedName name="коэффиц20">#REF!</definedName>
    <definedName name="коэффиц21">#REF!</definedName>
    <definedName name="коэффиц22">#REF!</definedName>
    <definedName name="коэффиц23">#REF!</definedName>
    <definedName name="коэффиц24">#REF!</definedName>
    <definedName name="коэффиц25">#REF!</definedName>
    <definedName name="коэффиц26">#REF!</definedName>
    <definedName name="коэффиц27">#REF!</definedName>
    <definedName name="коэффиц28">#REF!</definedName>
    <definedName name="коэффиц3">[2]договор!$D$55</definedName>
    <definedName name="коэффиц4">[2]договор!$D$56</definedName>
    <definedName name="коэффиц5">[2]договор!$D$57</definedName>
    <definedName name="коэффиц6">[2]договор!$D$58</definedName>
    <definedName name="коэффиц7">[2]договор!$D$59</definedName>
    <definedName name="коэффиц8">[2]договор!$D$60</definedName>
    <definedName name="коэффиц9">[2]договор!$D$61</definedName>
    <definedName name="кт">#REF!</definedName>
    <definedName name="ку">#REF!</definedName>
    <definedName name="л">#REF!</definedName>
    <definedName name="лд">#REF!</definedName>
    <definedName name="ЛИТР1">#REF!</definedName>
    <definedName name="ло">#REF!</definedName>
    <definedName name="м">#REF!</definedName>
    <definedName name="ми">#REF!</definedName>
    <definedName name="мипро">#REF!</definedName>
    <definedName name="мит">#REF!</definedName>
    <definedName name="н">#REF!</definedName>
    <definedName name="наг.10">#REF!</definedName>
    <definedName name="наг.11">#REF!</definedName>
    <definedName name="наг.3">#REF!</definedName>
    <definedName name="наг.4">#REF!</definedName>
    <definedName name="наг.5">#REF!</definedName>
    <definedName name="наг.6">#REF!</definedName>
    <definedName name="наг.7">#REF!</definedName>
    <definedName name="наг.8">#REF!</definedName>
    <definedName name="наг.9">#REF!</definedName>
    <definedName name="наг1">#REF!</definedName>
    <definedName name="наг2">#REF!</definedName>
    <definedName name="наг3">#REF!</definedName>
    <definedName name="наг4">#REF!</definedName>
    <definedName name="наг5">#REF!</definedName>
    <definedName name="наг6">#REF!</definedName>
    <definedName name="НАГРУЗКА1">[2]договор!$F$53</definedName>
    <definedName name="НАГРУЗКА10">[2]договор!$F$62</definedName>
    <definedName name="нагрузка11">#REF!</definedName>
    <definedName name="нагрузка12">#REF!</definedName>
    <definedName name="нагрузка13">#REF!</definedName>
    <definedName name="нагрузка14">#REF!</definedName>
    <definedName name="нагрузка15">#REF!</definedName>
    <definedName name="нагрузка16">#REF!</definedName>
    <definedName name="нагрузка17">#REF!</definedName>
    <definedName name="нагрузка18">#REF!</definedName>
    <definedName name="нагрузка19">#REF!</definedName>
    <definedName name="НАГРУЗКА2">[2]договор!$F$54</definedName>
    <definedName name="нагрузка20">#REF!</definedName>
    <definedName name="нагрузка21">#REF!</definedName>
    <definedName name="нагрузка22">#REF!</definedName>
    <definedName name="нагрузка23">#REF!</definedName>
    <definedName name="нагрузка24">#REF!</definedName>
    <definedName name="нагрузка25">#REF!</definedName>
    <definedName name="нагрузка26">#REF!</definedName>
    <definedName name="нагрузка27">#REF!</definedName>
    <definedName name="нагрузка28">#REF!</definedName>
    <definedName name="нагрузка29">'[8]РЭУ-7'!$F$107</definedName>
    <definedName name="НАГРУЗКА3">[2]договор!$F$55</definedName>
    <definedName name="НАГРУЗКА4">[2]договор!$F$56</definedName>
    <definedName name="НАГРУЗКА5">[2]договор!$F$57</definedName>
    <definedName name="НАГРУЗКА6">[2]договор!$F$58</definedName>
    <definedName name="НАГРУЗКА7">[2]договор!$F$59</definedName>
    <definedName name="НАГРУЗКА8">[2]договор!$F$60</definedName>
    <definedName name="НАГРУЗКА9">[2]договор!$F$61</definedName>
    <definedName name="нг">#REF!</definedName>
    <definedName name="не">#REF!</definedName>
    <definedName name="НО1">[2]договор!$E$67</definedName>
    <definedName name="но10">#REF!</definedName>
    <definedName name="но11">#REF!</definedName>
    <definedName name="но12">'[4]2114'!#REF!</definedName>
    <definedName name="но13">'[4]2114'!#REF!</definedName>
    <definedName name="но14">'[4]2114'!#REF!</definedName>
    <definedName name="но15">'[4]2114'!#REF!</definedName>
    <definedName name="но16">'[4]2114'!#REF!</definedName>
    <definedName name="но17">'[4]2114'!#REF!</definedName>
    <definedName name="НО2">[2]договор!$E$68</definedName>
    <definedName name="но3">#REF!</definedName>
    <definedName name="но4">#REF!</definedName>
    <definedName name="но5">#REF!</definedName>
    <definedName name="но6">#REF!</definedName>
    <definedName name="но7">#REF!</definedName>
    <definedName name="но8">#REF!</definedName>
    <definedName name="но9">#REF!</definedName>
    <definedName name="нор1">[2]договор!$C$53</definedName>
    <definedName name="нор10">[2]договор!$C$62</definedName>
    <definedName name="нор11">#REF!</definedName>
    <definedName name="нор12">#REF!</definedName>
    <definedName name="нор13">#REF!</definedName>
    <definedName name="нор14">#REF!</definedName>
    <definedName name="нор15">#REF!</definedName>
    <definedName name="нор16">#REF!</definedName>
    <definedName name="нор17">#REF!</definedName>
    <definedName name="нор18">#REF!</definedName>
    <definedName name="нор19">#REF!</definedName>
    <definedName name="нор2">[2]договор!$C$54</definedName>
    <definedName name="нор20">#REF!</definedName>
    <definedName name="нор21">#REF!</definedName>
    <definedName name="нор22">#REF!</definedName>
    <definedName name="нор23">#REF!</definedName>
    <definedName name="нор24">#REF!</definedName>
    <definedName name="нор25">#REF!</definedName>
    <definedName name="нор26">#REF!</definedName>
    <definedName name="нор27">#REF!</definedName>
    <definedName name="нор28">#REF!</definedName>
    <definedName name="нор3">[2]договор!$C$55</definedName>
    <definedName name="нор4">[2]договор!$C$56</definedName>
    <definedName name="нор5">[2]договор!$C$57</definedName>
    <definedName name="нор6">[2]договор!$C$58</definedName>
    <definedName name="нор7">[2]договор!$C$59</definedName>
    <definedName name="нор8">[2]договор!$C$60</definedName>
    <definedName name="нор9">[2]договор!$C$61</definedName>
    <definedName name="НОРМА1">#REF!</definedName>
    <definedName name="нормы">[2]договор!$E$26</definedName>
    <definedName name="нормы10">#REF!</definedName>
    <definedName name="нормы11">#REF!</definedName>
    <definedName name="нормы2">[2]договор!$E$27</definedName>
    <definedName name="нормы3">#REF!</definedName>
    <definedName name="нормы3а">#REF!</definedName>
    <definedName name="нормы4">#REF!</definedName>
    <definedName name="нормы5">#REF!</definedName>
    <definedName name="нормы6">#REF!</definedName>
    <definedName name="нормы7">#REF!</definedName>
    <definedName name="нормы8">#REF!</definedName>
    <definedName name="нормы9">#REF!</definedName>
    <definedName name="нот3">[2]договор!$C$55</definedName>
    <definedName name="о">#REF!</definedName>
    <definedName name="обем5">[2]договор!$B$13</definedName>
    <definedName name="Обем6">[2]договор!$B$14</definedName>
    <definedName name="Обем7">[2]договор!$B$15</definedName>
    <definedName name="Обем8">[2]договор!$B$16</definedName>
    <definedName name="Обем9">[2]договор!$B$17</definedName>
    <definedName name="_xlnm.Print_Area" localSheetId="3">'1,86  3,74; 0'!$A$1:$T$33</definedName>
    <definedName name="_xlnm.Print_Area" localSheetId="2">'1,86; 0; 0 '!$A$1:$T$40</definedName>
    <definedName name="_xlnm.Print_Area" localSheetId="0">'3,25; 3,74; 0'!$A$1:$T$56</definedName>
    <definedName name="_xlnm.Print_Area" localSheetId="1">'4,34; 0; 0'!$A$1:$T$68</definedName>
    <definedName name="Объем1">[2]договор!$B$9</definedName>
    <definedName name="Объём1">#REF!</definedName>
    <definedName name="Объем10">#REF!</definedName>
    <definedName name="объем11">#REF!</definedName>
    <definedName name="объем12">#REF!</definedName>
    <definedName name="объем13">#REF!</definedName>
    <definedName name="объем14">#REF!</definedName>
    <definedName name="объем15">#REF!</definedName>
    <definedName name="объем16">#REF!</definedName>
    <definedName name="объем17">#REF!</definedName>
    <definedName name="объем18">#REF!</definedName>
    <definedName name="объем19">#REF!</definedName>
    <definedName name="объем20">#REF!</definedName>
    <definedName name="объем21">#REF!</definedName>
    <definedName name="объем22">#REF!</definedName>
    <definedName name="объем23">#REF!</definedName>
    <definedName name="объем24">#REF!</definedName>
    <definedName name="объем25">#REF!</definedName>
    <definedName name="объем26">#REF!</definedName>
    <definedName name="объем27">#REF!</definedName>
    <definedName name="объем28">#REF!</definedName>
    <definedName name="объем29">#REF!</definedName>
    <definedName name="Объем3">[2]договор!$B$11</definedName>
    <definedName name="объем30">#REF!</definedName>
    <definedName name="объем31">#REF!</definedName>
    <definedName name="объем32">#REF!</definedName>
    <definedName name="объем33">#REF!</definedName>
    <definedName name="объем34">#REF!</definedName>
    <definedName name="Объем4">[2]договор!$B$12</definedName>
    <definedName name="Объём9">'[9]120пр.5803'!#REF!</definedName>
    <definedName name="обьем1">#REF!</definedName>
    <definedName name="ол">#REF!</definedName>
    <definedName name="оля">#REF!</definedName>
    <definedName name="ор">#REF!</definedName>
    <definedName name="от29">'[10]договор (3)'!$E$37</definedName>
    <definedName name="отопит.12">'[11]РЭУ 7население'!$E$22</definedName>
    <definedName name="Отопит1">[2]договор!$E$9</definedName>
    <definedName name="отопит10">#REF!</definedName>
    <definedName name="отопит11">#REF!</definedName>
    <definedName name="отопит12">#REF!</definedName>
    <definedName name="отопит13">#REF!</definedName>
    <definedName name="отопит14">#REF!</definedName>
    <definedName name="отопит15">#REF!</definedName>
    <definedName name="отопит16">#REF!</definedName>
    <definedName name="отопит17">#REF!</definedName>
    <definedName name="отопит18">#REF!</definedName>
    <definedName name="отопит19">#REF!</definedName>
    <definedName name="Отопит2">[2]договор!$E$10</definedName>
    <definedName name="отопит20">#REF!</definedName>
    <definedName name="отопит21">#REF!</definedName>
    <definedName name="отопит22">#REF!</definedName>
    <definedName name="отопит23">#REF!</definedName>
    <definedName name="отопит24">#REF!</definedName>
    <definedName name="отопит25">#REF!</definedName>
    <definedName name="отопит26">#REF!</definedName>
    <definedName name="отопит27">#REF!</definedName>
    <definedName name="отопит28">#REF!</definedName>
    <definedName name="отопит29">#REF!</definedName>
    <definedName name="Отопит3">[2]договор!$E$11</definedName>
    <definedName name="отопит30">#REF!</definedName>
    <definedName name="отопит31">#REF!</definedName>
    <definedName name="отопит32">#REF!</definedName>
    <definedName name="отопит33">#REF!</definedName>
    <definedName name="отопит34">#REF!</definedName>
    <definedName name="Отопит4">[2]договор!$E$12</definedName>
    <definedName name="Отопит5">[2]договор!$E$13</definedName>
    <definedName name="Отопит6">[2]договор!$E$14</definedName>
    <definedName name="Отопит7">[2]договор!$E$15</definedName>
    <definedName name="Отопит8">[2]договор!$E$16</definedName>
    <definedName name="Отопит9">[2]договор!$E$17</definedName>
    <definedName name="отопителная">#REF!</definedName>
    <definedName name="отопительная29">#REF!</definedName>
    <definedName name="Оъем2">[2]договор!$B$10</definedName>
    <definedName name="п">#REF!</definedName>
    <definedName name="па">#REF!</definedName>
    <definedName name="пав">#REF!</definedName>
    <definedName name="пл">#REF!</definedName>
    <definedName name="площадь">#REF!</definedName>
    <definedName name="ппплопло">#REF!</definedName>
    <definedName name="пр">#REF!</definedName>
    <definedName name="про">#REF!</definedName>
    <definedName name="р">#REF!</definedName>
    <definedName name="рп">#REF!</definedName>
    <definedName name="с">#REF!</definedName>
    <definedName name="см">#REF!</definedName>
    <definedName name="суббота">#REF!</definedName>
    <definedName name="сч">#REF!</definedName>
    <definedName name="т">#REF!</definedName>
    <definedName name="т1">[2]договор!$E$53</definedName>
    <definedName name="т10">[2]договор!$E$62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">[2]договор!$E$54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3">[2]договор!$E$55</definedName>
    <definedName name="т4">[2]договор!$E$56</definedName>
    <definedName name="т5">[2]договор!$E$57</definedName>
    <definedName name="т6">[2]договор!$E$58</definedName>
    <definedName name="т7">[2]договор!$E$59</definedName>
    <definedName name="т8">[2]договор!$E$60</definedName>
    <definedName name="т9">[2]договор!$E$61</definedName>
    <definedName name="тар">'[12]соглашение о дополн.'!$S$90</definedName>
    <definedName name="тар.">'[13]соглашен.о изм с водораз'!$S$109</definedName>
    <definedName name="тар2">#REF!</definedName>
    <definedName name="тар3">#REF!</definedName>
    <definedName name="тариф">#REF!</definedName>
    <definedName name="ти">#REF!</definedName>
    <definedName name="ть">#REF!</definedName>
    <definedName name="тьбт">#REF!</definedName>
    <definedName name="у">#REF!</definedName>
    <definedName name="уц">#REF!</definedName>
    <definedName name="ф">#REF!</definedName>
    <definedName name="ф3">'[3]договор (3)'!$B$96</definedName>
    <definedName name="фы">#REF!</definedName>
    <definedName name="фыв">#REF!</definedName>
    <definedName name="фыва">#REF!</definedName>
    <definedName name="х">#REF!</definedName>
    <definedName name="ц">#REF!</definedName>
    <definedName name="цу">#REF!</definedName>
    <definedName name="ч">#REF!</definedName>
    <definedName name="час">'[8]РЭУ-7'!$S$77</definedName>
    <definedName name="ш">#REF!</definedName>
    <definedName name="шг">#REF!</definedName>
    <definedName name="шгн">#REF!</definedName>
    <definedName name="шемаева">#REF!</definedName>
    <definedName name="шщ">#REF!</definedName>
    <definedName name="щ">#REF!</definedName>
    <definedName name="щз">#REF!</definedName>
    <definedName name="щш">#REF!</definedName>
    <definedName name="ы">#REF!</definedName>
    <definedName name="ыф">#REF!</definedName>
    <definedName name="ь">#REF!</definedName>
    <definedName name="ьб">#REF!</definedName>
    <definedName name="ьт">#REF!</definedName>
    <definedName name="э">#REF!</definedName>
    <definedName name="эж">#REF!</definedName>
    <definedName name="ю">#REF!</definedName>
    <definedName name="юб">#REF!</definedName>
    <definedName name="я">#REF!</definedName>
    <definedName name="яфыва">#REF!</definedName>
    <definedName name="яч">#REF!</definedName>
    <definedName name="ячс">#REF!</definedName>
  </definedNames>
  <calcPr calcId="145621"/>
</workbook>
</file>

<file path=xl/calcChain.xml><?xml version="1.0" encoding="utf-8"?>
<calcChain xmlns="http://schemas.openxmlformats.org/spreadsheetml/2006/main">
  <c r="V5" i="16" l="1"/>
  <c r="U5" i="16" s="1"/>
  <c r="V6" i="16"/>
  <c r="V7" i="16"/>
  <c r="V8" i="16"/>
  <c r="U8" i="16" s="1"/>
  <c r="E20" i="13" l="1"/>
  <c r="G20" i="13" s="1"/>
  <c r="F19" i="13"/>
  <c r="E19" i="13"/>
  <c r="G19" i="13" s="1"/>
  <c r="F18" i="13"/>
  <c r="E18" i="13"/>
  <c r="G18" i="13" s="1"/>
  <c r="V18" i="13" s="1"/>
  <c r="G17" i="13"/>
  <c r="F17" i="13"/>
  <c r="E17" i="13"/>
  <c r="F16" i="13"/>
  <c r="E16" i="13"/>
  <c r="V16" i="14"/>
  <c r="V15" i="14"/>
  <c r="U15" i="14"/>
  <c r="G15" i="14" s="1"/>
  <c r="E16" i="14"/>
  <c r="F15" i="14"/>
  <c r="E15" i="14"/>
  <c r="F14" i="14"/>
  <c r="F17" i="14" s="1"/>
  <c r="E14" i="14"/>
  <c r="E17" i="14" s="1"/>
  <c r="E21" i="13" l="1"/>
  <c r="F21" i="13"/>
  <c r="V19" i="13"/>
  <c r="U19" i="13" s="1"/>
  <c r="V20" i="13"/>
  <c r="U20" i="13" s="1"/>
  <c r="V17" i="13"/>
  <c r="U18" i="13"/>
  <c r="G16" i="13"/>
  <c r="V14" i="14"/>
  <c r="U14" i="14" s="1"/>
  <c r="U17" i="14"/>
  <c r="G14" i="14"/>
  <c r="U16" i="14"/>
  <c r="G16" i="14" s="1"/>
  <c r="C20" i="14"/>
  <c r="L33" i="14"/>
  <c r="M33" i="14"/>
  <c r="N33" i="14"/>
  <c r="O33" i="14"/>
  <c r="P33" i="14"/>
  <c r="Q33" i="14"/>
  <c r="R33" i="14"/>
  <c r="S33" i="14"/>
  <c r="T33" i="14"/>
  <c r="K33" i="14"/>
  <c r="D33" i="14"/>
  <c r="J49" i="13"/>
  <c r="K49" i="13"/>
  <c r="L49" i="13"/>
  <c r="M49" i="13"/>
  <c r="N49" i="13"/>
  <c r="O49" i="13"/>
  <c r="P49" i="13"/>
  <c r="Q49" i="13"/>
  <c r="R49" i="13"/>
  <c r="S49" i="13"/>
  <c r="T49" i="13"/>
  <c r="I49" i="13"/>
  <c r="D49" i="13"/>
  <c r="J50" i="11"/>
  <c r="K50" i="11"/>
  <c r="L50" i="11"/>
  <c r="M50" i="11"/>
  <c r="N50" i="11"/>
  <c r="O50" i="11"/>
  <c r="C28" i="11" s="1"/>
  <c r="P50" i="11"/>
  <c r="Q50" i="11"/>
  <c r="R50" i="11"/>
  <c r="S50" i="11"/>
  <c r="T50" i="11"/>
  <c r="I50" i="11"/>
  <c r="E50" i="11"/>
  <c r="F50" i="11"/>
  <c r="D50" i="11"/>
  <c r="C26" i="13" l="1"/>
  <c r="V21" i="13"/>
  <c r="U17" i="13"/>
  <c r="U21" i="13" s="1"/>
  <c r="G21" i="13"/>
  <c r="V16" i="13"/>
  <c r="U16" i="13" s="1"/>
  <c r="V17" i="14"/>
  <c r="G17" i="14"/>
  <c r="L31" i="16"/>
  <c r="M31" i="16"/>
  <c r="N31" i="16"/>
  <c r="O31" i="16"/>
  <c r="P31" i="16"/>
  <c r="C23" i="16" s="1"/>
  <c r="Q31" i="16"/>
  <c r="R31" i="16"/>
  <c r="S31" i="16"/>
  <c r="T31" i="16"/>
  <c r="I33" i="16" l="1"/>
  <c r="D33" i="16"/>
  <c r="J33" i="16"/>
  <c r="K31" i="16"/>
  <c r="J31" i="16"/>
  <c r="I31" i="16"/>
  <c r="D31" i="16"/>
  <c r="B23" i="16" s="1"/>
  <c r="D23" i="16" s="1"/>
  <c r="E17" i="16"/>
  <c r="F16" i="16"/>
  <c r="E16" i="16"/>
  <c r="F15" i="16"/>
  <c r="E15" i="16"/>
  <c r="U15" i="16" s="1"/>
  <c r="F14" i="16"/>
  <c r="E14" i="16"/>
  <c r="U14" i="16" s="1"/>
  <c r="V14" i="16" l="1"/>
  <c r="U16" i="16"/>
  <c r="V16" i="16" s="1"/>
  <c r="V15" i="16"/>
  <c r="G15" i="16" s="1"/>
  <c r="U17" i="16"/>
  <c r="V17" i="16" s="1"/>
  <c r="G17" i="16" s="1"/>
  <c r="E18" i="16"/>
  <c r="F18" i="16"/>
  <c r="U6" i="16"/>
  <c r="V18" i="16" l="1"/>
  <c r="U18" i="16"/>
  <c r="G16" i="16"/>
  <c r="G14" i="16"/>
  <c r="U7" i="16"/>
  <c r="G18" i="16" l="1"/>
  <c r="K40" i="14"/>
  <c r="J40" i="14"/>
  <c r="I40" i="14"/>
  <c r="D40" i="14"/>
  <c r="J33" i="14"/>
  <c r="I33" i="14"/>
  <c r="B20" i="14"/>
  <c r="E7" i="14"/>
  <c r="V7" i="14" s="1"/>
  <c r="F6" i="14"/>
  <c r="E6" i="14"/>
  <c r="V6" i="14" s="1"/>
  <c r="F5" i="14"/>
  <c r="F8" i="14" s="1"/>
  <c r="E5" i="14"/>
  <c r="V5" i="14" s="1"/>
  <c r="B26" i="13"/>
  <c r="J68" i="13"/>
  <c r="I68" i="13"/>
  <c r="D68" i="13"/>
  <c r="E8" i="14" l="1"/>
  <c r="D20" i="14"/>
  <c r="V8" i="14"/>
  <c r="U7" i="14"/>
  <c r="G7" i="14" s="1"/>
  <c r="U6" i="14"/>
  <c r="G6" i="14" s="1"/>
  <c r="U5" i="14"/>
  <c r="G5" i="14" s="1"/>
  <c r="G8" i="14" l="1"/>
  <c r="U8" i="14"/>
  <c r="E9" i="13" l="1"/>
  <c r="G9" i="13" s="1"/>
  <c r="V9" i="13" s="1"/>
  <c r="U9" i="13" s="1"/>
  <c r="F8" i="13"/>
  <c r="E8" i="13"/>
  <c r="G8" i="13" s="1"/>
  <c r="F7" i="13"/>
  <c r="E7" i="13"/>
  <c r="G7" i="13" s="1"/>
  <c r="F6" i="13"/>
  <c r="E6" i="13"/>
  <c r="G6" i="13" s="1"/>
  <c r="F5" i="13"/>
  <c r="E5" i="13"/>
  <c r="G5" i="13" s="1"/>
  <c r="V5" i="13" l="1"/>
  <c r="U5" i="13" s="1"/>
  <c r="G10" i="13"/>
  <c r="V8" i="13"/>
  <c r="U8" i="13" s="1"/>
  <c r="V6" i="13"/>
  <c r="V7" i="13"/>
  <c r="U7" i="13" s="1"/>
  <c r="D26" i="13"/>
  <c r="F10" i="13"/>
  <c r="E10" i="13"/>
  <c r="V10" i="13" l="1"/>
  <c r="U6" i="13"/>
  <c r="U10" i="13" s="1"/>
  <c r="I56" i="11" l="1"/>
  <c r="J56" i="11"/>
  <c r="D56" i="11"/>
  <c r="B28" i="11"/>
  <c r="E22" i="11"/>
  <c r="Y22" i="11" s="1"/>
  <c r="F21" i="11"/>
  <c r="E21" i="11"/>
  <c r="Y21" i="11" s="1"/>
  <c r="F20" i="11"/>
  <c r="E20" i="11"/>
  <c r="Y20" i="11" s="1"/>
  <c r="F19" i="11"/>
  <c r="E19" i="11"/>
  <c r="Y19" i="11" s="1"/>
  <c r="F18" i="11"/>
  <c r="E18" i="11"/>
  <c r="Y18" i="11" s="1"/>
  <c r="F17" i="11"/>
  <c r="E17" i="11"/>
  <c r="Y17" i="11" s="1"/>
  <c r="F6" i="11"/>
  <c r="F7" i="11"/>
  <c r="F8" i="11"/>
  <c r="F9" i="11"/>
  <c r="F5" i="11"/>
  <c r="E10" i="11"/>
  <c r="Z10" i="11" s="1"/>
  <c r="E9" i="11"/>
  <c r="Z9" i="11" s="1"/>
  <c r="E8" i="11"/>
  <c r="Z8" i="11" s="1"/>
  <c r="E7" i="11"/>
  <c r="Z7" i="11" s="1"/>
  <c r="E6" i="11"/>
  <c r="Z6" i="11" s="1"/>
  <c r="E5" i="11"/>
  <c r="Z5" i="11" s="1"/>
  <c r="G5" i="11" s="1"/>
  <c r="D28" i="11" l="1"/>
  <c r="F23" i="11"/>
  <c r="E23" i="11"/>
  <c r="Z18" i="11"/>
  <c r="G18" i="11" s="1"/>
  <c r="Y23" i="11"/>
  <c r="Z19" i="11"/>
  <c r="Z21" i="11"/>
  <c r="G21" i="11" s="1"/>
  <c r="Z20" i="11"/>
  <c r="G20" i="11" s="1"/>
  <c r="Z17" i="11"/>
  <c r="G17" i="11" s="1"/>
  <c r="Z22" i="11"/>
  <c r="G22" i="11" s="1"/>
  <c r="F11" i="11"/>
  <c r="G7" i="11"/>
  <c r="Z11" i="11"/>
  <c r="G6" i="11"/>
  <c r="Y6" i="11" s="1"/>
  <c r="G9" i="11"/>
  <c r="Y9" i="11" s="1"/>
  <c r="G10" i="11"/>
  <c r="Y10" i="11" s="1"/>
  <c r="E11" i="11"/>
  <c r="G8" i="11"/>
  <c r="Y8" i="11" s="1"/>
  <c r="Z23" i="11" l="1"/>
  <c r="G19" i="11"/>
  <c r="G23" i="11" s="1"/>
  <c r="Y7" i="11"/>
  <c r="Y11" i="11" s="1"/>
  <c r="G11" i="11"/>
  <c r="Y5" i="11"/>
</calcChain>
</file>

<file path=xl/comments1.xml><?xml version="1.0" encoding="utf-8"?>
<comments xmlns="http://schemas.openxmlformats.org/spreadsheetml/2006/main">
  <authors>
    <author>Автор</author>
  </authors>
  <commentList>
    <comment ref="D43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отсутсвуют данные со сбыта за 2012г. Взял  за 2009 г
</t>
        </r>
      </text>
    </comment>
  </commentList>
</comments>
</file>

<file path=xl/sharedStrings.xml><?xml version="1.0" encoding="utf-8"?>
<sst xmlns="http://schemas.openxmlformats.org/spreadsheetml/2006/main" count="448" uniqueCount="134">
  <si>
    <t>№ п/п</t>
  </si>
  <si>
    <t>К-во этажей</t>
  </si>
  <si>
    <t>К-во проживающих</t>
  </si>
  <si>
    <t>1</t>
  </si>
  <si>
    <t>2</t>
  </si>
  <si>
    <t>Вид прибора или процедуры</t>
  </si>
  <si>
    <t>Тем-ра потребляемой воды, град С</t>
  </si>
  <si>
    <t>Норма расхода на одну процедуру, л</t>
  </si>
  <si>
    <t>Душ</t>
  </si>
  <si>
    <t>Раковина</t>
  </si>
  <si>
    <t>Мойка кухонная</t>
  </si>
  <si>
    <t>Советская 20</t>
  </si>
  <si>
    <t>Тип благоустройства</t>
  </si>
  <si>
    <t>Расчет норматива потребления коммунальных  услуг по холодному  водоснабжению для жилых помещений 1, 2-этажных домов сельского поселения "село Усть-Хайрюзово"  с централизованным холодным водоснабжением, с ГВС при открытой с/т, оборудованные раковинами, мойками, унитазами:</t>
  </si>
  <si>
    <t>Количество процедур в неделю</t>
  </si>
  <si>
    <t>Расход воды за неделю, л</t>
  </si>
  <si>
    <t>1-(tг - tni)/(tг - tх)</t>
  </si>
  <si>
    <t>Всего норматив на водоотведение для жилого помещения (м3/мес. на 1 человека)</t>
  </si>
  <si>
    <t>Всего норматив на ГВС для жилого помещения (м3/мес. на 1 человека)</t>
  </si>
  <si>
    <t>Всего норматив на ХВС для жилого помещения (м3/мес. на 1 человека)</t>
  </si>
  <si>
    <t>формула 22</t>
  </si>
  <si>
    <t>формула 23</t>
  </si>
  <si>
    <t>формула 25</t>
  </si>
  <si>
    <t>общеквартирные нужды</t>
  </si>
  <si>
    <t>унитаз</t>
  </si>
  <si>
    <t>Итого:</t>
  </si>
  <si>
    <t>Ванна 1500-1550мм</t>
  </si>
  <si>
    <t>Расчет норматива потребления коммунальных  услуг по горячему водоснабжению для жилых помещений 1, 2-этажных домов сельского поселения "село Усть-Хайрюзово"  с централизованным холодным водоснабжением, с ГВС при открытой с/т, оборудованные раковинами, мойками, унитазами:</t>
  </si>
  <si>
    <t>Этажность</t>
  </si>
  <si>
    <t>Суммарное количество проживающих, чел (К)</t>
  </si>
  <si>
    <t>Суммарная площадь общедомового имущества, м2 (Sои)</t>
  </si>
  <si>
    <t>2-этажные</t>
  </si>
  <si>
    <t>Адрес жилого дома</t>
  </si>
  <si>
    <t>Норматив    (ХВС / ГВС/ водоотведения), м3 на 1 чел. в месяц</t>
  </si>
  <si>
    <t>Sобщ,   общая площадь (жилых и не жилых), м²</t>
  </si>
  <si>
    <t>Sобщ,   общая площадь жилых помещений, м²</t>
  </si>
  <si>
    <t>Аэропортовская,4</t>
  </si>
  <si>
    <t>3,25 / 3,74 / 0</t>
  </si>
  <si>
    <t>Итого 2-этажные</t>
  </si>
  <si>
    <t>Комсомольская, 20</t>
  </si>
  <si>
    <t>Ленинская, 14</t>
  </si>
  <si>
    <t>Ленинская, 16</t>
  </si>
  <si>
    <t>Ленинская, 17</t>
  </si>
  <si>
    <t>Морская, 22</t>
  </si>
  <si>
    <t>Морская, 25</t>
  </si>
  <si>
    <t>Итого 1-этажные</t>
  </si>
  <si>
    <t>Комсомольская, 1</t>
  </si>
  <si>
    <t>Комсомольская, 2</t>
  </si>
  <si>
    <t>Комсомольская, 3</t>
  </si>
  <si>
    <t>Ленинская, 1а</t>
  </si>
  <si>
    <t>Ленинская, 4</t>
  </si>
  <si>
    <t>Ленинская, 8</t>
  </si>
  <si>
    <t>Ленинская, 9</t>
  </si>
  <si>
    <t>Рыбацкая, 26</t>
  </si>
  <si>
    <t>Советская, 22</t>
  </si>
  <si>
    <t>Школьная, 6</t>
  </si>
  <si>
    <t>Флотская, 11а</t>
  </si>
  <si>
    <t>Флотская , 13</t>
  </si>
  <si>
    <t>Флотская, 17</t>
  </si>
  <si>
    <t>Флотская, 18</t>
  </si>
  <si>
    <t>Флотская, 19</t>
  </si>
  <si>
    <t xml:space="preserve">4,34 / 0  / 0 </t>
  </si>
  <si>
    <t>Жилые дома с централизованным холодным водоснабжением, оборудованные ваннами с душами, раковинами, мойками, унитазами, водонагревателями.</t>
  </si>
  <si>
    <t>Комсомольская, 1а</t>
  </si>
  <si>
    <t>Комсомольская, 1б</t>
  </si>
  <si>
    <t>Комсомольская, 16  а</t>
  </si>
  <si>
    <t>Советская , 23</t>
  </si>
  <si>
    <t>Советская 25</t>
  </si>
  <si>
    <t>Набережная 16</t>
  </si>
  <si>
    <t>Пер. Связи 2</t>
  </si>
  <si>
    <t>Рыбацкая 34</t>
  </si>
  <si>
    <t>Морская 2</t>
  </si>
  <si>
    <t>Морская 4</t>
  </si>
  <si>
    <t>Морская 5</t>
  </si>
  <si>
    <t>Морская 7</t>
  </si>
  <si>
    <t>Морская 10</t>
  </si>
  <si>
    <t>Морская 12</t>
  </si>
  <si>
    <t>Морская 14</t>
  </si>
  <si>
    <t>Морская 21</t>
  </si>
  <si>
    <t>Морская 23</t>
  </si>
  <si>
    <t>Школьная 4</t>
  </si>
  <si>
    <t>нет данных</t>
  </si>
  <si>
    <t>Аэропортовская 4</t>
  </si>
  <si>
    <t>Советская 24</t>
  </si>
  <si>
    <t>Школьная 21</t>
  </si>
  <si>
    <t>Флотская 36</t>
  </si>
  <si>
    <t>Флотская 37</t>
  </si>
  <si>
    <t>1,86 / 0 / 0</t>
  </si>
  <si>
    <t>Комсомольская 20</t>
  </si>
  <si>
    <t>Ленинская 14</t>
  </si>
  <si>
    <t>Ленинская 16</t>
  </si>
  <si>
    <t>Ленинская 17</t>
  </si>
  <si>
    <t>Морская 22</t>
  </si>
  <si>
    <t>Морская 25</t>
  </si>
  <si>
    <t>Жилые дома при наличии водопроводного крана, оборудованные мойками, с ГВС при открытой системе теплоснабжения, с унитазами.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</si>
  <si>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</si>
  <si>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чердаков, м2</t>
  </si>
  <si>
    <t>Площадь подвалов, м2</t>
  </si>
  <si>
    <t>Площадь помещений охраны (консьержа), м2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</si>
  <si>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</si>
  <si>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</si>
  <si>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</si>
  <si>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</si>
  <si>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</si>
  <si>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</si>
  <si>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</si>
  <si>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переулок Связи д. 4</t>
  </si>
  <si>
    <t>переулок Связи д. 6</t>
  </si>
  <si>
    <t>переулок Связи д. 8</t>
  </si>
  <si>
    <t>переулок Связи д. 10</t>
  </si>
  <si>
    <t>переулок Связи д. 12</t>
  </si>
  <si>
    <t>ул. Школьная д. 3</t>
  </si>
  <si>
    <t>ул. Школьная д. 21</t>
  </si>
  <si>
    <t>ул. Школьная д. 25</t>
  </si>
  <si>
    <t>ул. Советская д. 20</t>
  </si>
  <si>
    <t>ул. Советская д. 24</t>
  </si>
  <si>
    <t>ул. Морская д. 3</t>
  </si>
  <si>
    <t>ул. Флотская д. 9</t>
  </si>
  <si>
    <t>ул. Флотская д. 12</t>
  </si>
  <si>
    <t>ул. Флотская д. 36</t>
  </si>
  <si>
    <t>ул. Аэропортовская д. 4</t>
  </si>
  <si>
    <t>ул. Школьная д. 27</t>
  </si>
  <si>
    <t>табл.5 в 306-П</t>
  </si>
  <si>
    <t>Многоквартирные и жилые дома с централизованным холодным водоснабжением,    с горячим водоснабжением при открытой системе т/с, без централизованного водоотведения, оборудованные унитазами,  раковинами, мойками</t>
  </si>
  <si>
    <t>Многоквартирные и жилые дома с водопроводом, без централизованного водоотведения, оборудованные унитазами,  мойками</t>
  </si>
  <si>
    <t>Расчет норматива потребления коммунальных  услуг по холодному  водоснабжению для жилых помещений 1-этажных домов сельского поселения "село Усть-Хайрюзово"  при наличии водопроводного крана, оборудованные мойками, унитазами:</t>
  </si>
  <si>
    <t>Расчет норматива потребления коммунальных  услуг по холодному  водоснабжению для жилых помещений 2-этажных домов сельского поселения "село Усть-Хайрюзово"  при наличии водопроводного крана, оборудованные мойками, унитазами:</t>
  </si>
  <si>
    <t>Расчет норматива потребления коммунальных  услуг по холодному  водоснабжению для жилых помещений 12-этажных домов сельского поселения "село Усть-Хайрюзово"  с централизованным холодным водоснабжением, оборудованные ваннами с душами, раковинами, мойками, унитазами, водонагревателями:</t>
  </si>
  <si>
    <t>Расчет норматива потребления коммунальных  услуг по холодному  водоснабжению для жилых помещений 2-этажных домов сельского поселения "село Усть-Хайрюзово"  с централизованным холодным водоснабжением, оборудованные ваннами с душами, раковинами, мойками, унитазами, водонагревателями:</t>
  </si>
  <si>
    <t>Расчет норматива по водоснабжению в целях содержания общедомового имущества:</t>
  </si>
  <si>
    <t>Норматив на СОИ, м3 на 1 м2 (ф-ла №26 по 306-П: 0,09*К / Sои)</t>
  </si>
  <si>
    <t>Данные для расчета нормативов потребления коммунальных ресурсов по водоснабжению в целях содержания общедомового имущества сельского поселения "село Усть-Хайрюзово" (1,2 - этажные дома)</t>
  </si>
  <si>
    <t>Данные для расчета нормативов потребления коммунальных ресурсов по водоснабжению в целях содержания общедомового имуществадля сельского поселения "село Усть-Хайрюзово" (1,2 - этажные дома)</t>
  </si>
  <si>
    <t>Данные для расчета нормативов потребления коммунальных ресурсов по водоснабжению в целях содержания общедомового имущества для сельского поселения "село Усть-Хайрюзово" (1,2 - этажные дома)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</si>
</sst>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3" fillId="0" borderId="0"/>
    <xf numFmtId="0" fontId="6" fillId="0" borderId="0"/>
    <xf numFmtId="0" fontId="6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2" fillId="0" borderId="0"/>
    <xf numFmtId="0" fontId="1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106">
    <xf numFmtId="0" fontId="0" fillId="0" borderId="0" xfId="0"/>
    <xf numFmtId="0" fontId="0" fillId="0" borderId="1" xfId="0" applyBorder="1" applyAlignment="1">
      <alignment horizontal="center"/>
    </xf>
    <xf numFmtId="0" fontId="11" fillId="0" borderId="0" xfId="6" applyFont="1" applyFill="1" applyAlignment="1">
      <alignment horizontal="center"/>
    </xf>
    <xf numFmtId="0" fontId="4" fillId="0" borderId="4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1" fontId="11" fillId="0" borderId="1" xfId="2" applyNumberFormat="1" applyFont="1" applyBorder="1" applyAlignment="1">
      <alignment horizontal="center"/>
    </xf>
    <xf numFmtId="164" fontId="11" fillId="0" borderId="1" xfId="2" applyNumberFormat="1" applyFont="1" applyBorder="1" applyAlignment="1">
      <alignment horizontal="center"/>
    </xf>
    <xf numFmtId="2" fontId="11" fillId="0" borderId="1" xfId="2" applyNumberFormat="1" applyFont="1" applyBorder="1" applyAlignment="1">
      <alignment horizontal="center"/>
    </xf>
    <xf numFmtId="2" fontId="11" fillId="0" borderId="10" xfId="2" applyNumberFormat="1" applyFont="1" applyBorder="1" applyAlignment="1">
      <alignment horizontal="center"/>
    </xf>
    <xf numFmtId="2" fontId="12" fillId="0" borderId="12" xfId="2" applyNumberFormat="1" applyFont="1" applyBorder="1" applyAlignment="1">
      <alignment horizontal="center"/>
    </xf>
    <xf numFmtId="0" fontId="4" fillId="0" borderId="14" xfId="2" applyFont="1" applyBorder="1" applyAlignment="1">
      <alignment horizontal="center"/>
    </xf>
    <xf numFmtId="0" fontId="4" fillId="0" borderId="15" xfId="2" applyFont="1" applyBorder="1" applyAlignment="1">
      <alignment horizontal="center"/>
    </xf>
    <xf numFmtId="0" fontId="11" fillId="0" borderId="16" xfId="2" applyFont="1" applyBorder="1" applyAlignment="1">
      <alignment horizontal="center"/>
    </xf>
    <xf numFmtId="0" fontId="11" fillId="0" borderId="17" xfId="2" applyFont="1" applyBorder="1" applyAlignment="1">
      <alignment horizontal="center"/>
    </xf>
    <xf numFmtId="0" fontId="4" fillId="0" borderId="3" xfId="2" applyFont="1" applyBorder="1" applyAlignment="1">
      <alignment horizontal="center" vertical="center" wrapText="1"/>
    </xf>
    <xf numFmtId="0" fontId="4" fillId="0" borderId="18" xfId="2" applyFont="1" applyBorder="1" applyAlignment="1">
      <alignment horizontal="center"/>
    </xf>
    <xf numFmtId="0" fontId="11" fillId="0" borderId="19" xfId="2" applyFont="1" applyFill="1" applyBorder="1" applyAlignment="1">
      <alignment horizontal="center"/>
    </xf>
    <xf numFmtId="2" fontId="11" fillId="0" borderId="20" xfId="2" applyNumberFormat="1" applyFont="1" applyBorder="1" applyAlignment="1">
      <alignment horizontal="center"/>
    </xf>
    <xf numFmtId="164" fontId="11" fillId="0" borderId="10" xfId="2" applyNumberFormat="1" applyFont="1" applyBorder="1" applyAlignment="1">
      <alignment horizontal="center"/>
    </xf>
    <xf numFmtId="2" fontId="12" fillId="0" borderId="21" xfId="2" applyNumberFormat="1" applyFont="1" applyBorder="1" applyAlignment="1">
      <alignment horizontal="center"/>
    </xf>
    <xf numFmtId="164" fontId="11" fillId="0" borderId="9" xfId="2" applyNumberFormat="1" applyFont="1" applyBorder="1" applyAlignment="1">
      <alignment horizontal="center"/>
    </xf>
    <xf numFmtId="2" fontId="12" fillId="0" borderId="11" xfId="2" applyNumberFormat="1" applyFont="1" applyBorder="1" applyAlignment="1">
      <alignment horizontal="center"/>
    </xf>
    <xf numFmtId="0" fontId="11" fillId="0" borderId="1" xfId="3" applyFont="1" applyBorder="1" applyAlignment="1">
      <alignment vertical="center" wrapText="1"/>
    </xf>
    <xf numFmtId="3" fontId="11" fillId="0" borderId="1" xfId="3" applyNumberFormat="1" applyFont="1" applyBorder="1" applyAlignment="1">
      <alignment vertical="center" wrapText="1"/>
    </xf>
    <xf numFmtId="2" fontId="11" fillId="0" borderId="1" xfId="3" applyNumberFormat="1" applyFont="1" applyBorder="1" applyAlignment="1">
      <alignment vertical="center" wrapText="1"/>
    </xf>
    <xf numFmtId="165" fontId="13" fillId="0" borderId="1" xfId="3" applyNumberFormat="1" applyFont="1" applyBorder="1" applyAlignment="1">
      <alignment horizontal="center" vertical="center"/>
    </xf>
    <xf numFmtId="0" fontId="11" fillId="0" borderId="0" xfId="5" applyFont="1"/>
    <xf numFmtId="0" fontId="4" fillId="0" borderId="1" xfId="5" applyFont="1" applyBorder="1" applyAlignment="1">
      <alignment vertical="top" wrapText="1"/>
    </xf>
    <xf numFmtId="0" fontId="11" fillId="0" borderId="1" xfId="5" applyFont="1" applyBorder="1" applyAlignment="1">
      <alignment horizontal="center"/>
    </xf>
    <xf numFmtId="0" fontId="11" fillId="0" borderId="0" xfId="5" applyFont="1" applyBorder="1"/>
    <xf numFmtId="0" fontId="11" fillId="0" borderId="1" xfId="5" applyFont="1" applyBorder="1" applyAlignment="1">
      <alignment horizontal="left" vertical="center" wrapText="1"/>
    </xf>
    <xf numFmtId="0" fontId="4" fillId="0" borderId="1" xfId="5" applyFont="1" applyBorder="1" applyAlignment="1">
      <alignment horizontal="left" vertical="center" wrapText="1"/>
    </xf>
    <xf numFmtId="0" fontId="4" fillId="0" borderId="1" xfId="5" applyFont="1" applyBorder="1" applyAlignment="1">
      <alignment horizontal="center"/>
    </xf>
    <xf numFmtId="0" fontId="4" fillId="0" borderId="1" xfId="5" applyFont="1" applyBorder="1"/>
    <xf numFmtId="0" fontId="4" fillId="0" borderId="0" xfId="5" applyFont="1"/>
    <xf numFmtId="0" fontId="4" fillId="0" borderId="13" xfId="5" applyFont="1" applyBorder="1" applyAlignment="1">
      <alignment vertical="center" wrapText="1"/>
    </xf>
    <xf numFmtId="0" fontId="4" fillId="0" borderId="0" xfId="5" applyFont="1" applyAlignment="1">
      <alignment horizontal="left" vertical="center" wrapText="1"/>
    </xf>
    <xf numFmtId="0" fontId="4" fillId="0" borderId="0" xfId="5" applyFont="1" applyAlignment="1">
      <alignment horizontal="center" vertical="center" wrapText="1"/>
    </xf>
    <xf numFmtId="0" fontId="11" fillId="0" borderId="1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11" fillId="0" borderId="1" xfId="5" applyFont="1" applyBorder="1"/>
    <xf numFmtId="0" fontId="11" fillId="0" borderId="1" xfId="5" applyFont="1" applyBorder="1" applyAlignment="1">
      <alignment vertical="center" wrapText="1"/>
    </xf>
    <xf numFmtId="0" fontId="11" fillId="0" borderId="0" xfId="5" applyFont="1" applyAlignment="1">
      <alignment horizontal="center"/>
    </xf>
    <xf numFmtId="0" fontId="4" fillId="0" borderId="0" xfId="5" applyFont="1" applyBorder="1" applyAlignment="1">
      <alignment vertical="center" wrapText="1"/>
    </xf>
    <xf numFmtId="3" fontId="0" fillId="0" borderId="1" xfId="0" applyNumberFormat="1" applyBorder="1" applyAlignment="1">
      <alignment horizontal="center"/>
    </xf>
    <xf numFmtId="0" fontId="4" fillId="0" borderId="1" xfId="5" applyFont="1" applyBorder="1" applyAlignment="1">
      <alignment vertical="center" wrapText="1"/>
    </xf>
    <xf numFmtId="3" fontId="4" fillId="0" borderId="1" xfId="5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/>
    </xf>
    <xf numFmtId="0" fontId="4" fillId="0" borderId="0" xfId="5" applyFont="1" applyAlignment="1">
      <alignment horizontal="left" vertical="center" wrapText="1"/>
    </xf>
    <xf numFmtId="1" fontId="4" fillId="0" borderId="1" xfId="2" applyNumberFormat="1" applyFont="1" applyBorder="1" applyAlignment="1">
      <alignment horizontal="center"/>
    </xf>
    <xf numFmtId="164" fontId="4" fillId="0" borderId="1" xfId="2" applyNumberFormat="1" applyFont="1" applyBorder="1" applyAlignment="1">
      <alignment horizontal="center"/>
    </xf>
    <xf numFmtId="2" fontId="4" fillId="0" borderId="1" xfId="2" applyNumberFormat="1" applyFont="1" applyBorder="1" applyAlignment="1">
      <alignment horizontal="center"/>
    </xf>
    <xf numFmtId="0" fontId="4" fillId="0" borderId="0" xfId="6" applyFont="1" applyFill="1" applyAlignment="1">
      <alignment horizontal="center"/>
    </xf>
    <xf numFmtId="2" fontId="4" fillId="0" borderId="20" xfId="2" applyNumberFormat="1" applyFont="1" applyBorder="1" applyAlignment="1">
      <alignment horizontal="center"/>
    </xf>
    <xf numFmtId="164" fontId="4" fillId="0" borderId="10" xfId="2" applyNumberFormat="1" applyFont="1" applyBorder="1" applyAlignment="1">
      <alignment horizontal="center"/>
    </xf>
    <xf numFmtId="1" fontId="4" fillId="0" borderId="1" xfId="5" applyNumberFormat="1" applyFont="1" applyBorder="1" applyAlignment="1">
      <alignment horizontal="center" vertical="center" wrapText="1"/>
    </xf>
    <xf numFmtId="0" fontId="11" fillId="0" borderId="7" xfId="5" applyFont="1" applyBorder="1" applyAlignment="1">
      <alignment horizontal="center" vertical="center" wrapText="1"/>
    </xf>
    <xf numFmtId="0" fontId="4" fillId="0" borderId="2" xfId="5" applyFont="1" applyBorder="1" applyAlignment="1">
      <alignment horizontal="center" vertical="center" wrapText="1"/>
    </xf>
    <xf numFmtId="0" fontId="11" fillId="0" borderId="2" xfId="5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1" fontId="11" fillId="0" borderId="1" xfId="5" applyNumberFormat="1" applyFont="1" applyBorder="1" applyAlignment="1">
      <alignment horizontal="center" vertical="center" wrapText="1"/>
    </xf>
    <xf numFmtId="0" fontId="11" fillId="0" borderId="1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4" fillId="0" borderId="2" xfId="5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1" fillId="0" borderId="1" xfId="2" applyFont="1" applyBorder="1" applyAlignment="1">
      <alignment horizontal="center"/>
    </xf>
    <xf numFmtId="0" fontId="11" fillId="0" borderId="1" xfId="5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/>
    </xf>
    <xf numFmtId="0" fontId="4" fillId="0" borderId="0" xfId="5" applyFont="1" applyAlignment="1">
      <alignment horizontal="left" vertical="center" wrapText="1"/>
    </xf>
    <xf numFmtId="0" fontId="11" fillId="0" borderId="1" xfId="8" applyFont="1" applyBorder="1" applyAlignment="1">
      <alignment horizontal="center" vertical="center" wrapText="1"/>
    </xf>
    <xf numFmtId="0" fontId="11" fillId="0" borderId="1" xfId="2" applyFont="1" applyBorder="1"/>
    <xf numFmtId="2" fontId="12" fillId="0" borderId="1" xfId="2" applyNumberFormat="1" applyFont="1" applyBorder="1" applyAlignment="1">
      <alignment horizontal="center"/>
    </xf>
    <xf numFmtId="0" fontId="11" fillId="0" borderId="1" xfId="2" applyFont="1" applyBorder="1" applyAlignment="1">
      <alignment horizontal="center" vertical="center" wrapText="1"/>
    </xf>
    <xf numFmtId="2" fontId="14" fillId="0" borderId="1" xfId="2" applyNumberFormat="1" applyFont="1" applyBorder="1" applyAlignment="1">
      <alignment horizontal="center"/>
    </xf>
    <xf numFmtId="0" fontId="18" fillId="0" borderId="1" xfId="2" applyFont="1" applyFill="1" applyBorder="1" applyAlignment="1">
      <alignment horizontal="center"/>
    </xf>
    <xf numFmtId="0" fontId="11" fillId="0" borderId="4" xfId="2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/>
    </xf>
    <xf numFmtId="0" fontId="17" fillId="0" borderId="1" xfId="1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 applyProtection="1">
      <alignment horizontal="center" vertical="center" wrapText="1"/>
    </xf>
    <xf numFmtId="0" fontId="4" fillId="0" borderId="1" xfId="2" applyFont="1" applyBorder="1"/>
    <xf numFmtId="0" fontId="11" fillId="0" borderId="8" xfId="2" applyFont="1" applyBorder="1" applyAlignment="1">
      <alignment horizontal="center" vertical="center" wrapText="1"/>
    </xf>
    <xf numFmtId="0" fontId="11" fillId="0" borderId="6" xfId="5" applyFont="1" applyBorder="1" applyAlignment="1">
      <alignment horizontal="center" vertical="top" wrapText="1"/>
    </xf>
    <xf numFmtId="0" fontId="11" fillId="0" borderId="22" xfId="5" applyFont="1" applyBorder="1" applyAlignment="1">
      <alignment horizontal="center" vertical="top" wrapText="1"/>
    </xf>
    <xf numFmtId="0" fontId="11" fillId="0" borderId="23" xfId="5" applyFont="1" applyBorder="1" applyAlignment="1">
      <alignment horizontal="center" vertical="top" wrapText="1"/>
    </xf>
    <xf numFmtId="0" fontId="11" fillId="0" borderId="24" xfId="5" applyFont="1" applyBorder="1" applyAlignment="1">
      <alignment horizontal="center" vertical="top" wrapText="1"/>
    </xf>
    <xf numFmtId="0" fontId="11" fillId="0" borderId="7" xfId="5" applyFont="1" applyBorder="1" applyAlignment="1">
      <alignment horizontal="center" vertical="top" wrapText="1"/>
    </xf>
    <xf numFmtId="0" fontId="11" fillId="0" borderId="25" xfId="5" applyFont="1" applyBorder="1" applyAlignment="1">
      <alignment horizontal="center" vertical="top" wrapText="1"/>
    </xf>
    <xf numFmtId="0" fontId="4" fillId="0" borderId="1" xfId="5" applyFont="1" applyBorder="1" applyAlignment="1">
      <alignment horizontal="center" vertical="center" wrapText="1"/>
    </xf>
    <xf numFmtId="0" fontId="11" fillId="0" borderId="1" xfId="5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1" fillId="0" borderId="1" xfId="2" applyFont="1" applyBorder="1" applyAlignment="1">
      <alignment horizontal="center"/>
    </xf>
    <xf numFmtId="0" fontId="4" fillId="0" borderId="13" xfId="5" applyFont="1" applyBorder="1" applyAlignment="1">
      <alignment horizontal="left" vertical="center" wrapText="1"/>
    </xf>
    <xf numFmtId="0" fontId="4" fillId="0" borderId="0" xfId="5" applyFont="1" applyBorder="1" applyAlignment="1">
      <alignment horizontal="left" vertical="center" wrapText="1"/>
    </xf>
    <xf numFmtId="0" fontId="4" fillId="0" borderId="5" xfId="3" applyFont="1" applyBorder="1" applyAlignment="1">
      <alignment horizontal="left" vertical="center" wrapText="1"/>
    </xf>
    <xf numFmtId="0" fontId="11" fillId="0" borderId="1" xfId="8" applyFont="1" applyBorder="1" applyAlignment="1">
      <alignment horizontal="center" vertical="center" wrapText="1"/>
    </xf>
    <xf numFmtId="0" fontId="11" fillId="0" borderId="1" xfId="5" applyFont="1" applyBorder="1" applyAlignment="1">
      <alignment horizontal="center" vertical="top" wrapText="1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2" applyFont="1" applyBorder="1" applyAlignment="1">
      <alignment horizontal="center"/>
    </xf>
  </cellXfs>
  <cellStyles count="13">
    <cellStyle name="Обычный" xfId="0" builtinId="0"/>
    <cellStyle name="Обычный 2" xfId="1"/>
    <cellStyle name="Обычный 2 2" xfId="9"/>
    <cellStyle name="Обычный 2 3" xfId="10"/>
    <cellStyle name="Обычный 3" xfId="4"/>
    <cellStyle name="Обычный 3 2" xfId="7"/>
    <cellStyle name="Обычный 3 3" xfId="8"/>
    <cellStyle name="Обычный 4" xfId="2"/>
    <cellStyle name="Обычный 4 2" xfId="3"/>
    <cellStyle name="Обычный 5" xfId="5"/>
    <cellStyle name="Обычный 5 2" xfId="11"/>
    <cellStyle name="Обычный 8" xfId="12"/>
    <cellStyle name="Обычный_Норматив -отопл с мат стен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76;&#1086;&#1075;&#1086;&#1074;&#1086;&#1088;&#1072;\-&#1043;&#1077;&#1086;&#1083;&#1086;&#1075;%20&#1095;&#1072;&#1089;&#1090;&#1085;&#1080;&#1082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60;&#1086;&#1088;&#1084;&#1099;%20&#1076;&#1086;&#1075;&#1086;&#1074;&#1086;&#1088;&#1086;&#1074;,&#1089;&#1086;&#1075;&#1083;&#1072;&#1096;&#1077;&#1085;&#1080;&#1081;\&#1054;&#1051;&#1071;\&#1062;&#1090;&#1087;%20&#1076;&#1072;&#1095;&#1085;&#1072;&#1103;%20&#1076;&#1086;&#1075;&#1086;&#1074;&#1086;&#1088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88;&#1077;&#1072;&#1083;&#1080;&#1079;&#1072;&#1094;&#1080;&#1103;%202000&#1075;\&#1074;&#1077;&#1088;&#1072;\&#1073;&#1086;&#1083;&#1074;&#1072;&#1085;&#1082;&#10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43;&#1077;&#1086;&#1083;&#1086;&#1075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88;&#1077;&#1072;&#1083;&#1080;&#1079;&#1072;&#1094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76;&#1086;&#1075;&#1086;&#1074;&#1086;&#1088;&#1072;\&#1074;&#1077;&#1088;&#1072;\&#1074;&#1077;&#1088;&#1072;\&#1057;&#1077;&#1088;&#1086;&#1075;&#1083;&#1072;&#1079;&#1082;&#1072;%20&#1088;&#1077;&#1072;&#1083;&#1080;&#1079;&#1072;&#1094;&#1080;&#110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0;&#1085;&#1080;&#1075;&#1072;3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76;&#1086;&#1075;&#1086;&#1074;&#1086;&#1088;%20&#1089;%20&#1056;&#1069;&#105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44;&#1086;&#1075;&#1086;&#1074;&#1086;&#1088;&#1072;\&#1060;&#1086;&#1088;&#1084;&#1099;%20&#1080;&#1079;&#1084;&#1077;&#1085;.&#1089;&#1086;&#1075;&#1083;&#1072;&#109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55;&#1058;&#1054;%20&#1043;&#1072;&#1083;&#1080;&#1085;&#1072;%20&#1042;&#1083;\&#1088;&#1077;&#1072;&#1083;&#1080;&#1079;&#1072;&#1094;&#1080;&#1103;%202001&#1075;\&#1088;&#1077;&#1072;&#1083;&#1080;&#1079;&#1072;&#1094;&#1080;&#1103;%202000&#1075;\&#1074;&#1077;&#1088;&#1072;\&#1073;&#1086;&#1083;&#1074;&#1072;&#1085;&#1082;&#108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50;&#1085;&#1080;&#1075;&#1072;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89;&#1086;&#1075;&#1083;&#1072;&#1096;&#1077;&#1085;&#1080;&#1077;%20&#1076;&#1086;&#1087;&#1086;&#1083;&#1085;.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60;&#1086;&#1088;&#1084;&#1099;%20&#1076;&#1086;&#1075;&#1086;&#1074;&#1086;&#1088;&#1086;&#1074;,&#1089;&#1086;&#1075;&#1083;&#1072;&#1096;&#1077;&#1085;&#1080;&#1081;\&#1054;&#1051;&#1071;\&#1101;&#1083;&#1077;&#1082;&#1090;&#1088;&#1086;&#1073;&#1099;&#1090;&#1086;&#1074;&#1072;&#1103;%20&#1076;&#1086;&#1075;&#1086;&#1074;&#1086;&#1088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н 3 кв. (3)"/>
      <sheetName val="свод частнк"/>
      <sheetName val="частн4кв"/>
      <sheetName val="частн 3 кв. (2)"/>
      <sheetName val="частн 3 кв."/>
      <sheetName val="част 2кв"/>
      <sheetName val="частн 1кв. 2000г."/>
    </sheetNames>
    <sheetDataSet>
      <sheetData sheetId="0"/>
      <sheetData sheetId="1"/>
      <sheetData sheetId="2">
        <row r="11">
          <cell r="AP11">
            <v>0.94159999999999999</v>
          </cell>
        </row>
      </sheetData>
      <sheetData sheetId="3"/>
      <sheetData sheetId="4">
        <row r="10">
          <cell r="AI10">
            <v>0.6341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914"/>
      <sheetName val="3916"/>
      <sheetName val="13919"/>
      <sheetName val="13921"/>
      <sheetName val="13922"/>
      <sheetName val="13925"/>
      <sheetName val="13926"/>
      <sheetName val="13929"/>
      <sheetName val="13930"/>
      <sheetName val="13933"/>
      <sheetName val="13940"/>
      <sheetName val="13941"/>
      <sheetName val="13942"/>
      <sheetName val="договор"/>
      <sheetName val="заголовок"/>
      <sheetName val="договор (2)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>
        <row r="48">
          <cell r="F48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000!2107"/>
      <sheetName val="70!2103"/>
      <sheetName val="согл.70!2101"/>
      <sheetName val="2232"/>
      <sheetName val="2117"/>
      <sheetName val="192"/>
      <sheetName val="1837"/>
      <sheetName val="2029"/>
      <sheetName val="Федорова"/>
      <sheetName val="Стравинскас"/>
      <sheetName val="Камчатнедра2102"/>
      <sheetName val="Ким2160"/>
      <sheetName val="2102"/>
      <sheetName val="форма с водоразбором"/>
      <sheetName val="соглаш.ГВС"/>
      <sheetName val="заголовок к дог."/>
      <sheetName val="Лист1 (2)"/>
      <sheetName val="соглаш.ГВС (2)"/>
      <sheetName val="2104"/>
      <sheetName val="2116"/>
      <sheetName val="2121 (2)"/>
      <sheetName val="форма с водоразбором (2)"/>
      <sheetName val="Стравинскас (2)"/>
      <sheetName val="Лист1 (3)"/>
      <sheetName val="2121"/>
      <sheetName val="22113!2120"/>
      <sheetName val="22113!2109"/>
      <sheetName val="2122"/>
      <sheetName val="2122а (2)"/>
      <sheetName val="2122а"/>
      <sheetName val="2114"/>
      <sheetName val="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ябрь"/>
      <sheetName val="декабрь-98"/>
      <sheetName val="1999год"/>
      <sheetName val="январь"/>
      <sheetName val="февраль"/>
      <sheetName val="март"/>
      <sheetName val="Лист4"/>
      <sheetName val="итого год"/>
      <sheetName val="4 квартал (2)"/>
      <sheetName val="4 квартал"/>
      <sheetName val="3 квартал"/>
      <sheetName val="2 квартал"/>
      <sheetName val="1 квартал"/>
      <sheetName val="апрель"/>
      <sheetName val="январь-2000"/>
      <sheetName val="декабрь"/>
      <sheetName val="ноября"/>
      <sheetName val="октябрь"/>
      <sheetName val="сентябрь"/>
      <sheetName val="май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H5">
            <v>0.16200000000000001</v>
          </cell>
          <cell r="M5">
            <v>-0.46672377044000002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1кв (2)"/>
      <sheetName val="возмещен 1кв (3)"/>
      <sheetName val="возмещен 1кв (2)"/>
      <sheetName val="част 2кв"/>
      <sheetName val="част 3кв"/>
      <sheetName val="4 квартал"/>
      <sheetName val="3квартал"/>
      <sheetName val="2 квартал"/>
      <sheetName val="1 квартал"/>
      <sheetName val="сентябрь"/>
      <sheetName val="взмещен 4 кв. (3)"/>
      <sheetName val="взмещен 4 кв. (2)"/>
      <sheetName val="взмещен 4 кв."/>
      <sheetName val="декабрь"/>
      <sheetName val="ноябрь"/>
      <sheetName val="октябрь"/>
      <sheetName val="май"/>
      <sheetName val="апрель"/>
      <sheetName val="частн 2кв."/>
      <sheetName val="возмещен 1кв"/>
      <sheetName val="част1кв"/>
      <sheetName val="март частн"/>
      <sheetName val="частники"/>
      <sheetName val="заголовок (2)"/>
      <sheetName val="Лист2"/>
      <sheetName val="Лист3"/>
    </sheetNames>
    <sheetDataSet>
      <sheetData sheetId="0"/>
      <sheetData sheetId="1"/>
      <sheetData sheetId="2"/>
      <sheetData sheetId="3">
        <row r="10">
          <cell r="AA1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кварт 2000г."/>
      <sheetName val="январь 2000г."/>
      <sheetName val="38107ватут,ВР50лет"/>
    </sheetNames>
    <sheetDataSet>
      <sheetData sheetId="0"/>
      <sheetData sheetId="1">
        <row r="6">
          <cell r="M6">
            <v>-0.221</v>
          </cell>
        </row>
      </sheetData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У-7(2)"/>
      <sheetName val="РЭУ-7"/>
      <sheetName val="РЭУ-7 ЦГВС"/>
      <sheetName val="Лист1"/>
      <sheetName val="Лист2"/>
      <sheetName val="Лист3"/>
    </sheetNames>
    <sheetDataSet>
      <sheetData sheetId="0"/>
      <sheetData sheetId="1">
        <row r="77">
          <cell r="S77">
            <v>6576</v>
          </cell>
        </row>
        <row r="107">
          <cell r="F107">
            <v>1134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2 согл."/>
      <sheetName val="33416"/>
      <sheetName val="2400"/>
      <sheetName val="2911"/>
      <sheetName val="2947"/>
      <sheetName val="2403"/>
      <sheetName val="форма с ЦГВС  (2)"/>
      <sheetName val="соглаш.в-р"/>
      <sheetName val="форма с водоразбором"/>
      <sheetName val="73"/>
      <sheetName val="второй лист"/>
      <sheetName val="форма с ЦГВС "/>
      <sheetName val="120пр.5803"/>
      <sheetName val="соглаш.ГВС"/>
      <sheetName val="Лист2"/>
      <sheetName val="Лист1"/>
      <sheetName val="заголов"/>
      <sheetName val="заголовок к договору (2)"/>
      <sheetName val="3238"/>
      <sheetName val="3239"/>
      <sheetName val="3429"/>
      <sheetName val="33108"/>
      <sheetName val="33107"/>
      <sheetName val="33106"/>
      <sheetName val="22201"/>
      <sheetName val="2416"/>
      <sheetName val="33129"/>
      <sheetName val="форма с водоразбором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quot;Геолог&quot;"/>
      <sheetName val="ЦТП&quot;Серогл&quot;"/>
      <sheetName val="Сероглаз"/>
      <sheetName val="Ленингр."/>
      <sheetName val="кот.совх"/>
      <sheetName val="Трассы&quot;заозерка&quot;"/>
      <sheetName val="отоплен сводоразб"/>
      <sheetName val="отоплен (2)"/>
      <sheetName val="100-4890 (2)"/>
      <sheetName val="отопл с водоразб"/>
      <sheetName val="отоплен"/>
      <sheetName val="отопление Рэу-7"/>
      <sheetName val="РЭУ 7население"/>
      <sheetName val="190 свод"/>
      <sheetName val="заголовок"/>
      <sheetName val="190-22905"/>
      <sheetName val="190-1302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2">
          <cell r="E22">
            <v>0.45600000000000002</v>
          </cell>
        </row>
      </sheetData>
      <sheetData sheetId="13" refreshError="1"/>
      <sheetData sheetId="14" refreshError="1"/>
      <sheetData sheetId="15"/>
      <sheetData sheetId="1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шение о дополн."/>
      <sheetName val="Лист1"/>
      <sheetName val="Лист2"/>
      <sheetName val="Лист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02"/>
      <sheetName val="3045"/>
      <sheetName val="3005"/>
      <sheetName val="3044"/>
      <sheetName val="соглашен.о изм с водораз"/>
      <sheetName val="3007 водор"/>
      <sheetName val="форма с водоразбором"/>
      <sheetName val="3010"/>
      <sheetName val="3010 от 1.10.99"/>
      <sheetName val="3007"/>
      <sheetName val="форма с ЦГВС (3)"/>
      <sheetName val="форма с ЦГВС (2)"/>
      <sheetName val="форма с ЦГВС"/>
      <sheetName val="3085"/>
      <sheetName val="договор"/>
      <sheetName val="13039"/>
      <sheetName val="3040"/>
      <sheetName val="3041"/>
      <sheetName val="3004"/>
      <sheetName val="Лист2"/>
      <sheetName val="вентиляция"/>
      <sheetName val="электоб.для Тэц1999г. (3)"/>
      <sheetName val="электоб.для Тэц1999г. (2)"/>
      <sheetName val="электоб.для Тэц1999г."/>
      <sheetName val="электоб.для Тэц1999г.водора (4)"/>
      <sheetName val="электроб.ГВС1999г (2)"/>
      <sheetName val="электроб.ГВС1999г"/>
      <sheetName val="форма с водоразбором (2)"/>
      <sheetName val="13015"/>
      <sheetName val="13017"/>
      <sheetName val="13018"/>
      <sheetName val="13019"/>
      <sheetName val="13021"/>
      <sheetName val="13025"/>
      <sheetName val="13026"/>
      <sheetName val="13028"/>
      <sheetName val="3035"/>
      <sheetName val="3036"/>
      <sheetName val="13037"/>
      <sheetName val="3038"/>
      <sheetName val="67-3002"/>
      <sheetName val="67-3005"/>
      <sheetName val="Лист1 (2)"/>
      <sheetName val="Лист1"/>
      <sheetName val="заголовок"/>
      <sheetName val="30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5"/>
  <sheetViews>
    <sheetView view="pageBreakPreview" topLeftCell="A16" zoomScale="70" zoomScaleNormal="100" zoomScaleSheetLayoutView="70" workbookViewId="0">
      <selection activeCell="A31" sqref="A31:T31"/>
    </sheetView>
  </sheetViews>
  <sheetFormatPr defaultRowHeight="13.8" x14ac:dyDescent="0.25"/>
  <cols>
    <col min="1" max="1" width="26.109375" style="26" customWidth="1"/>
    <col min="2" max="2" width="31.33203125" style="26" customWidth="1"/>
    <col min="3" max="3" width="15" style="26" customWidth="1"/>
    <col min="4" max="4" width="16" style="26" customWidth="1"/>
    <col min="5" max="6" width="13" style="26" customWidth="1"/>
    <col min="7" max="7" width="15.44140625" style="26" customWidth="1"/>
    <col min="8" max="8" width="13.6640625" style="26" customWidth="1"/>
    <col min="9" max="9" width="15" style="26" customWidth="1"/>
    <col min="10" max="10" width="13.6640625" style="26" customWidth="1"/>
    <col min="11" max="11" width="11.6640625" style="26" customWidth="1"/>
    <col min="12" max="12" width="10.77734375" style="26" customWidth="1"/>
    <col min="13" max="13" width="12" style="26" customWidth="1"/>
    <col min="14" max="14" width="12.5546875" style="26" customWidth="1"/>
    <col min="15" max="15" width="12.77734375" style="26" customWidth="1"/>
    <col min="16" max="16" width="10.88671875" style="26" customWidth="1"/>
    <col min="17" max="17" width="8.88671875" style="26" customWidth="1"/>
    <col min="18" max="18" width="10.88671875" style="26" customWidth="1"/>
    <col min="19" max="19" width="11.6640625" style="26" customWidth="1"/>
    <col min="20" max="20" width="14.44140625" style="26" customWidth="1"/>
    <col min="21" max="24" width="9.109375" style="26"/>
    <col min="25" max="25" width="8.88671875" style="26" customWidth="1"/>
    <col min="26" max="256" width="9.109375" style="26"/>
    <col min="257" max="257" width="34.44140625" style="26" customWidth="1"/>
    <col min="258" max="258" width="10.6640625" style="26" customWidth="1"/>
    <col min="259" max="260" width="10.109375" style="26" customWidth="1"/>
    <col min="261" max="261" width="9.44140625" style="26" customWidth="1"/>
    <col min="262" max="262" width="10.6640625" style="26" customWidth="1"/>
    <col min="263" max="263" width="12.5546875" style="26" customWidth="1"/>
    <col min="264" max="264" width="12" style="26" customWidth="1"/>
    <col min="265" max="265" width="14.109375" style="26" customWidth="1"/>
    <col min="266" max="266" width="15.33203125" style="26" customWidth="1"/>
    <col min="267" max="273" width="0" style="26" hidden="1" customWidth="1"/>
    <col min="274" max="512" width="9.109375" style="26"/>
    <col min="513" max="513" width="34.44140625" style="26" customWidth="1"/>
    <col min="514" max="514" width="10.6640625" style="26" customWidth="1"/>
    <col min="515" max="516" width="10.109375" style="26" customWidth="1"/>
    <col min="517" max="517" width="9.44140625" style="26" customWidth="1"/>
    <col min="518" max="518" width="10.6640625" style="26" customWidth="1"/>
    <col min="519" max="519" width="12.5546875" style="26" customWidth="1"/>
    <col min="520" max="520" width="12" style="26" customWidth="1"/>
    <col min="521" max="521" width="14.109375" style="26" customWidth="1"/>
    <col min="522" max="522" width="15.33203125" style="26" customWidth="1"/>
    <col min="523" max="529" width="0" style="26" hidden="1" customWidth="1"/>
    <col min="530" max="768" width="9.109375" style="26"/>
    <col min="769" max="769" width="34.44140625" style="26" customWidth="1"/>
    <col min="770" max="770" width="10.6640625" style="26" customWidth="1"/>
    <col min="771" max="772" width="10.109375" style="26" customWidth="1"/>
    <col min="773" max="773" width="9.44140625" style="26" customWidth="1"/>
    <col min="774" max="774" width="10.6640625" style="26" customWidth="1"/>
    <col min="775" max="775" width="12.5546875" style="26" customWidth="1"/>
    <col min="776" max="776" width="12" style="26" customWidth="1"/>
    <col min="777" max="777" width="14.109375" style="26" customWidth="1"/>
    <col min="778" max="778" width="15.33203125" style="26" customWidth="1"/>
    <col min="779" max="785" width="0" style="26" hidden="1" customWidth="1"/>
    <col min="786" max="1024" width="9.109375" style="26"/>
    <col min="1025" max="1025" width="34.44140625" style="26" customWidth="1"/>
    <col min="1026" max="1026" width="10.6640625" style="26" customWidth="1"/>
    <col min="1027" max="1028" width="10.109375" style="26" customWidth="1"/>
    <col min="1029" max="1029" width="9.44140625" style="26" customWidth="1"/>
    <col min="1030" max="1030" width="10.6640625" style="26" customWidth="1"/>
    <col min="1031" max="1031" width="12.5546875" style="26" customWidth="1"/>
    <col min="1032" max="1032" width="12" style="26" customWidth="1"/>
    <col min="1033" max="1033" width="14.109375" style="26" customWidth="1"/>
    <col min="1034" max="1034" width="15.33203125" style="26" customWidth="1"/>
    <col min="1035" max="1041" width="0" style="26" hidden="1" customWidth="1"/>
    <col min="1042" max="1280" width="9.109375" style="26"/>
    <col min="1281" max="1281" width="34.44140625" style="26" customWidth="1"/>
    <col min="1282" max="1282" width="10.6640625" style="26" customWidth="1"/>
    <col min="1283" max="1284" width="10.109375" style="26" customWidth="1"/>
    <col min="1285" max="1285" width="9.44140625" style="26" customWidth="1"/>
    <col min="1286" max="1286" width="10.6640625" style="26" customWidth="1"/>
    <col min="1287" max="1287" width="12.5546875" style="26" customWidth="1"/>
    <col min="1288" max="1288" width="12" style="26" customWidth="1"/>
    <col min="1289" max="1289" width="14.109375" style="26" customWidth="1"/>
    <col min="1290" max="1290" width="15.33203125" style="26" customWidth="1"/>
    <col min="1291" max="1297" width="0" style="26" hidden="1" customWidth="1"/>
    <col min="1298" max="1536" width="9.109375" style="26"/>
    <col min="1537" max="1537" width="34.44140625" style="26" customWidth="1"/>
    <col min="1538" max="1538" width="10.6640625" style="26" customWidth="1"/>
    <col min="1539" max="1540" width="10.109375" style="26" customWidth="1"/>
    <col min="1541" max="1541" width="9.44140625" style="26" customWidth="1"/>
    <col min="1542" max="1542" width="10.6640625" style="26" customWidth="1"/>
    <col min="1543" max="1543" width="12.5546875" style="26" customWidth="1"/>
    <col min="1544" max="1544" width="12" style="26" customWidth="1"/>
    <col min="1545" max="1545" width="14.109375" style="26" customWidth="1"/>
    <col min="1546" max="1546" width="15.33203125" style="26" customWidth="1"/>
    <col min="1547" max="1553" width="0" style="26" hidden="1" customWidth="1"/>
    <col min="1554" max="1792" width="9.109375" style="26"/>
    <col min="1793" max="1793" width="34.44140625" style="26" customWidth="1"/>
    <col min="1794" max="1794" width="10.6640625" style="26" customWidth="1"/>
    <col min="1795" max="1796" width="10.109375" style="26" customWidth="1"/>
    <col min="1797" max="1797" width="9.44140625" style="26" customWidth="1"/>
    <col min="1798" max="1798" width="10.6640625" style="26" customWidth="1"/>
    <col min="1799" max="1799" width="12.5546875" style="26" customWidth="1"/>
    <col min="1800" max="1800" width="12" style="26" customWidth="1"/>
    <col min="1801" max="1801" width="14.109375" style="26" customWidth="1"/>
    <col min="1802" max="1802" width="15.33203125" style="26" customWidth="1"/>
    <col min="1803" max="1809" width="0" style="26" hidden="1" customWidth="1"/>
    <col min="1810" max="2048" width="9.109375" style="26"/>
    <col min="2049" max="2049" width="34.44140625" style="26" customWidth="1"/>
    <col min="2050" max="2050" width="10.6640625" style="26" customWidth="1"/>
    <col min="2051" max="2052" width="10.109375" style="26" customWidth="1"/>
    <col min="2053" max="2053" width="9.44140625" style="26" customWidth="1"/>
    <col min="2054" max="2054" width="10.6640625" style="26" customWidth="1"/>
    <col min="2055" max="2055" width="12.5546875" style="26" customWidth="1"/>
    <col min="2056" max="2056" width="12" style="26" customWidth="1"/>
    <col min="2057" max="2057" width="14.109375" style="26" customWidth="1"/>
    <col min="2058" max="2058" width="15.33203125" style="26" customWidth="1"/>
    <col min="2059" max="2065" width="0" style="26" hidden="1" customWidth="1"/>
    <col min="2066" max="2304" width="9.109375" style="26"/>
    <col min="2305" max="2305" width="34.44140625" style="26" customWidth="1"/>
    <col min="2306" max="2306" width="10.6640625" style="26" customWidth="1"/>
    <col min="2307" max="2308" width="10.109375" style="26" customWidth="1"/>
    <col min="2309" max="2309" width="9.44140625" style="26" customWidth="1"/>
    <col min="2310" max="2310" width="10.6640625" style="26" customWidth="1"/>
    <col min="2311" max="2311" width="12.5546875" style="26" customWidth="1"/>
    <col min="2312" max="2312" width="12" style="26" customWidth="1"/>
    <col min="2313" max="2313" width="14.109375" style="26" customWidth="1"/>
    <col min="2314" max="2314" width="15.33203125" style="26" customWidth="1"/>
    <col min="2315" max="2321" width="0" style="26" hidden="1" customWidth="1"/>
    <col min="2322" max="2560" width="9.109375" style="26"/>
    <col min="2561" max="2561" width="34.44140625" style="26" customWidth="1"/>
    <col min="2562" max="2562" width="10.6640625" style="26" customWidth="1"/>
    <col min="2563" max="2564" width="10.109375" style="26" customWidth="1"/>
    <col min="2565" max="2565" width="9.44140625" style="26" customWidth="1"/>
    <col min="2566" max="2566" width="10.6640625" style="26" customWidth="1"/>
    <col min="2567" max="2567" width="12.5546875" style="26" customWidth="1"/>
    <col min="2568" max="2568" width="12" style="26" customWidth="1"/>
    <col min="2569" max="2569" width="14.109375" style="26" customWidth="1"/>
    <col min="2570" max="2570" width="15.33203125" style="26" customWidth="1"/>
    <col min="2571" max="2577" width="0" style="26" hidden="1" customWidth="1"/>
    <col min="2578" max="2816" width="9.109375" style="26"/>
    <col min="2817" max="2817" width="34.44140625" style="26" customWidth="1"/>
    <col min="2818" max="2818" width="10.6640625" style="26" customWidth="1"/>
    <col min="2819" max="2820" width="10.109375" style="26" customWidth="1"/>
    <col min="2821" max="2821" width="9.44140625" style="26" customWidth="1"/>
    <col min="2822" max="2822" width="10.6640625" style="26" customWidth="1"/>
    <col min="2823" max="2823" width="12.5546875" style="26" customWidth="1"/>
    <col min="2824" max="2824" width="12" style="26" customWidth="1"/>
    <col min="2825" max="2825" width="14.109375" style="26" customWidth="1"/>
    <col min="2826" max="2826" width="15.33203125" style="26" customWidth="1"/>
    <col min="2827" max="2833" width="0" style="26" hidden="1" customWidth="1"/>
    <col min="2834" max="3072" width="9.109375" style="26"/>
    <col min="3073" max="3073" width="34.44140625" style="26" customWidth="1"/>
    <col min="3074" max="3074" width="10.6640625" style="26" customWidth="1"/>
    <col min="3075" max="3076" width="10.109375" style="26" customWidth="1"/>
    <col min="3077" max="3077" width="9.44140625" style="26" customWidth="1"/>
    <col min="3078" max="3078" width="10.6640625" style="26" customWidth="1"/>
    <col min="3079" max="3079" width="12.5546875" style="26" customWidth="1"/>
    <col min="3080" max="3080" width="12" style="26" customWidth="1"/>
    <col min="3081" max="3081" width="14.109375" style="26" customWidth="1"/>
    <col min="3082" max="3082" width="15.33203125" style="26" customWidth="1"/>
    <col min="3083" max="3089" width="0" style="26" hidden="1" customWidth="1"/>
    <col min="3090" max="3328" width="9.109375" style="26"/>
    <col min="3329" max="3329" width="34.44140625" style="26" customWidth="1"/>
    <col min="3330" max="3330" width="10.6640625" style="26" customWidth="1"/>
    <col min="3331" max="3332" width="10.109375" style="26" customWidth="1"/>
    <col min="3333" max="3333" width="9.44140625" style="26" customWidth="1"/>
    <col min="3334" max="3334" width="10.6640625" style="26" customWidth="1"/>
    <col min="3335" max="3335" width="12.5546875" style="26" customWidth="1"/>
    <col min="3336" max="3336" width="12" style="26" customWidth="1"/>
    <col min="3337" max="3337" width="14.109375" style="26" customWidth="1"/>
    <col min="3338" max="3338" width="15.33203125" style="26" customWidth="1"/>
    <col min="3339" max="3345" width="0" style="26" hidden="1" customWidth="1"/>
    <col min="3346" max="3584" width="9.109375" style="26"/>
    <col min="3585" max="3585" width="34.44140625" style="26" customWidth="1"/>
    <col min="3586" max="3586" width="10.6640625" style="26" customWidth="1"/>
    <col min="3587" max="3588" width="10.109375" style="26" customWidth="1"/>
    <col min="3589" max="3589" width="9.44140625" style="26" customWidth="1"/>
    <col min="3590" max="3590" width="10.6640625" style="26" customWidth="1"/>
    <col min="3591" max="3591" width="12.5546875" style="26" customWidth="1"/>
    <col min="3592" max="3592" width="12" style="26" customWidth="1"/>
    <col min="3593" max="3593" width="14.109375" style="26" customWidth="1"/>
    <col min="3594" max="3594" width="15.33203125" style="26" customWidth="1"/>
    <col min="3595" max="3601" width="0" style="26" hidden="1" customWidth="1"/>
    <col min="3602" max="3840" width="9.109375" style="26"/>
    <col min="3841" max="3841" width="34.44140625" style="26" customWidth="1"/>
    <col min="3842" max="3842" width="10.6640625" style="26" customWidth="1"/>
    <col min="3843" max="3844" width="10.109375" style="26" customWidth="1"/>
    <col min="3845" max="3845" width="9.44140625" style="26" customWidth="1"/>
    <col min="3846" max="3846" width="10.6640625" style="26" customWidth="1"/>
    <col min="3847" max="3847" width="12.5546875" style="26" customWidth="1"/>
    <col min="3848" max="3848" width="12" style="26" customWidth="1"/>
    <col min="3849" max="3849" width="14.109375" style="26" customWidth="1"/>
    <col min="3850" max="3850" width="15.33203125" style="26" customWidth="1"/>
    <col min="3851" max="3857" width="0" style="26" hidden="1" customWidth="1"/>
    <col min="3858" max="4096" width="9.109375" style="26"/>
    <col min="4097" max="4097" width="34.44140625" style="26" customWidth="1"/>
    <col min="4098" max="4098" width="10.6640625" style="26" customWidth="1"/>
    <col min="4099" max="4100" width="10.109375" style="26" customWidth="1"/>
    <col min="4101" max="4101" width="9.44140625" style="26" customWidth="1"/>
    <col min="4102" max="4102" width="10.6640625" style="26" customWidth="1"/>
    <col min="4103" max="4103" width="12.5546875" style="26" customWidth="1"/>
    <col min="4104" max="4104" width="12" style="26" customWidth="1"/>
    <col min="4105" max="4105" width="14.109375" style="26" customWidth="1"/>
    <col min="4106" max="4106" width="15.33203125" style="26" customWidth="1"/>
    <col min="4107" max="4113" width="0" style="26" hidden="1" customWidth="1"/>
    <col min="4114" max="4352" width="9.109375" style="26"/>
    <col min="4353" max="4353" width="34.44140625" style="26" customWidth="1"/>
    <col min="4354" max="4354" width="10.6640625" style="26" customWidth="1"/>
    <col min="4355" max="4356" width="10.109375" style="26" customWidth="1"/>
    <col min="4357" max="4357" width="9.44140625" style="26" customWidth="1"/>
    <col min="4358" max="4358" width="10.6640625" style="26" customWidth="1"/>
    <col min="4359" max="4359" width="12.5546875" style="26" customWidth="1"/>
    <col min="4360" max="4360" width="12" style="26" customWidth="1"/>
    <col min="4361" max="4361" width="14.109375" style="26" customWidth="1"/>
    <col min="4362" max="4362" width="15.33203125" style="26" customWidth="1"/>
    <col min="4363" max="4369" width="0" style="26" hidden="1" customWidth="1"/>
    <col min="4370" max="4608" width="9.109375" style="26"/>
    <col min="4609" max="4609" width="34.44140625" style="26" customWidth="1"/>
    <col min="4610" max="4610" width="10.6640625" style="26" customWidth="1"/>
    <col min="4611" max="4612" width="10.109375" style="26" customWidth="1"/>
    <col min="4613" max="4613" width="9.44140625" style="26" customWidth="1"/>
    <col min="4614" max="4614" width="10.6640625" style="26" customWidth="1"/>
    <col min="4615" max="4615" width="12.5546875" style="26" customWidth="1"/>
    <col min="4616" max="4616" width="12" style="26" customWidth="1"/>
    <col min="4617" max="4617" width="14.109375" style="26" customWidth="1"/>
    <col min="4618" max="4618" width="15.33203125" style="26" customWidth="1"/>
    <col min="4619" max="4625" width="0" style="26" hidden="1" customWidth="1"/>
    <col min="4626" max="4864" width="9.109375" style="26"/>
    <col min="4865" max="4865" width="34.44140625" style="26" customWidth="1"/>
    <col min="4866" max="4866" width="10.6640625" style="26" customWidth="1"/>
    <col min="4867" max="4868" width="10.109375" style="26" customWidth="1"/>
    <col min="4869" max="4869" width="9.44140625" style="26" customWidth="1"/>
    <col min="4870" max="4870" width="10.6640625" style="26" customWidth="1"/>
    <col min="4871" max="4871" width="12.5546875" style="26" customWidth="1"/>
    <col min="4872" max="4872" width="12" style="26" customWidth="1"/>
    <col min="4873" max="4873" width="14.109375" style="26" customWidth="1"/>
    <col min="4874" max="4874" width="15.33203125" style="26" customWidth="1"/>
    <col min="4875" max="4881" width="0" style="26" hidden="1" customWidth="1"/>
    <col min="4882" max="5120" width="9.109375" style="26"/>
    <col min="5121" max="5121" width="34.44140625" style="26" customWidth="1"/>
    <col min="5122" max="5122" width="10.6640625" style="26" customWidth="1"/>
    <col min="5123" max="5124" width="10.109375" style="26" customWidth="1"/>
    <col min="5125" max="5125" width="9.44140625" style="26" customWidth="1"/>
    <col min="5126" max="5126" width="10.6640625" style="26" customWidth="1"/>
    <col min="5127" max="5127" width="12.5546875" style="26" customWidth="1"/>
    <col min="5128" max="5128" width="12" style="26" customWidth="1"/>
    <col min="5129" max="5129" width="14.109375" style="26" customWidth="1"/>
    <col min="5130" max="5130" width="15.33203125" style="26" customWidth="1"/>
    <col min="5131" max="5137" width="0" style="26" hidden="1" customWidth="1"/>
    <col min="5138" max="5376" width="9.109375" style="26"/>
    <col min="5377" max="5377" width="34.44140625" style="26" customWidth="1"/>
    <col min="5378" max="5378" width="10.6640625" style="26" customWidth="1"/>
    <col min="5379" max="5380" width="10.109375" style="26" customWidth="1"/>
    <col min="5381" max="5381" width="9.44140625" style="26" customWidth="1"/>
    <col min="5382" max="5382" width="10.6640625" style="26" customWidth="1"/>
    <col min="5383" max="5383" width="12.5546875" style="26" customWidth="1"/>
    <col min="5384" max="5384" width="12" style="26" customWidth="1"/>
    <col min="5385" max="5385" width="14.109375" style="26" customWidth="1"/>
    <col min="5386" max="5386" width="15.33203125" style="26" customWidth="1"/>
    <col min="5387" max="5393" width="0" style="26" hidden="1" customWidth="1"/>
    <col min="5394" max="5632" width="9.109375" style="26"/>
    <col min="5633" max="5633" width="34.44140625" style="26" customWidth="1"/>
    <col min="5634" max="5634" width="10.6640625" style="26" customWidth="1"/>
    <col min="5635" max="5636" width="10.109375" style="26" customWidth="1"/>
    <col min="5637" max="5637" width="9.44140625" style="26" customWidth="1"/>
    <col min="5638" max="5638" width="10.6640625" style="26" customWidth="1"/>
    <col min="5639" max="5639" width="12.5546875" style="26" customWidth="1"/>
    <col min="5640" max="5640" width="12" style="26" customWidth="1"/>
    <col min="5641" max="5641" width="14.109375" style="26" customWidth="1"/>
    <col min="5642" max="5642" width="15.33203125" style="26" customWidth="1"/>
    <col min="5643" max="5649" width="0" style="26" hidden="1" customWidth="1"/>
    <col min="5650" max="5888" width="9.109375" style="26"/>
    <col min="5889" max="5889" width="34.44140625" style="26" customWidth="1"/>
    <col min="5890" max="5890" width="10.6640625" style="26" customWidth="1"/>
    <col min="5891" max="5892" width="10.109375" style="26" customWidth="1"/>
    <col min="5893" max="5893" width="9.44140625" style="26" customWidth="1"/>
    <col min="5894" max="5894" width="10.6640625" style="26" customWidth="1"/>
    <col min="5895" max="5895" width="12.5546875" style="26" customWidth="1"/>
    <col min="5896" max="5896" width="12" style="26" customWidth="1"/>
    <col min="5897" max="5897" width="14.109375" style="26" customWidth="1"/>
    <col min="5898" max="5898" width="15.33203125" style="26" customWidth="1"/>
    <col min="5899" max="5905" width="0" style="26" hidden="1" customWidth="1"/>
    <col min="5906" max="6144" width="9.109375" style="26"/>
    <col min="6145" max="6145" width="34.44140625" style="26" customWidth="1"/>
    <col min="6146" max="6146" width="10.6640625" style="26" customWidth="1"/>
    <col min="6147" max="6148" width="10.109375" style="26" customWidth="1"/>
    <col min="6149" max="6149" width="9.44140625" style="26" customWidth="1"/>
    <col min="6150" max="6150" width="10.6640625" style="26" customWidth="1"/>
    <col min="6151" max="6151" width="12.5546875" style="26" customWidth="1"/>
    <col min="6152" max="6152" width="12" style="26" customWidth="1"/>
    <col min="6153" max="6153" width="14.109375" style="26" customWidth="1"/>
    <col min="6154" max="6154" width="15.33203125" style="26" customWidth="1"/>
    <col min="6155" max="6161" width="0" style="26" hidden="1" customWidth="1"/>
    <col min="6162" max="6400" width="9.109375" style="26"/>
    <col min="6401" max="6401" width="34.44140625" style="26" customWidth="1"/>
    <col min="6402" max="6402" width="10.6640625" style="26" customWidth="1"/>
    <col min="6403" max="6404" width="10.109375" style="26" customWidth="1"/>
    <col min="6405" max="6405" width="9.44140625" style="26" customWidth="1"/>
    <col min="6406" max="6406" width="10.6640625" style="26" customWidth="1"/>
    <col min="6407" max="6407" width="12.5546875" style="26" customWidth="1"/>
    <col min="6408" max="6408" width="12" style="26" customWidth="1"/>
    <col min="6409" max="6409" width="14.109375" style="26" customWidth="1"/>
    <col min="6410" max="6410" width="15.33203125" style="26" customWidth="1"/>
    <col min="6411" max="6417" width="0" style="26" hidden="1" customWidth="1"/>
    <col min="6418" max="6656" width="9.109375" style="26"/>
    <col min="6657" max="6657" width="34.44140625" style="26" customWidth="1"/>
    <col min="6658" max="6658" width="10.6640625" style="26" customWidth="1"/>
    <col min="6659" max="6660" width="10.109375" style="26" customWidth="1"/>
    <col min="6661" max="6661" width="9.44140625" style="26" customWidth="1"/>
    <col min="6662" max="6662" width="10.6640625" style="26" customWidth="1"/>
    <col min="6663" max="6663" width="12.5546875" style="26" customWidth="1"/>
    <col min="6664" max="6664" width="12" style="26" customWidth="1"/>
    <col min="6665" max="6665" width="14.109375" style="26" customWidth="1"/>
    <col min="6666" max="6666" width="15.33203125" style="26" customWidth="1"/>
    <col min="6667" max="6673" width="0" style="26" hidden="1" customWidth="1"/>
    <col min="6674" max="6912" width="9.109375" style="26"/>
    <col min="6913" max="6913" width="34.44140625" style="26" customWidth="1"/>
    <col min="6914" max="6914" width="10.6640625" style="26" customWidth="1"/>
    <col min="6915" max="6916" width="10.109375" style="26" customWidth="1"/>
    <col min="6917" max="6917" width="9.44140625" style="26" customWidth="1"/>
    <col min="6918" max="6918" width="10.6640625" style="26" customWidth="1"/>
    <col min="6919" max="6919" width="12.5546875" style="26" customWidth="1"/>
    <col min="6920" max="6920" width="12" style="26" customWidth="1"/>
    <col min="6921" max="6921" width="14.109375" style="26" customWidth="1"/>
    <col min="6922" max="6922" width="15.33203125" style="26" customWidth="1"/>
    <col min="6923" max="6929" width="0" style="26" hidden="1" customWidth="1"/>
    <col min="6930" max="7168" width="9.109375" style="26"/>
    <col min="7169" max="7169" width="34.44140625" style="26" customWidth="1"/>
    <col min="7170" max="7170" width="10.6640625" style="26" customWidth="1"/>
    <col min="7171" max="7172" width="10.109375" style="26" customWidth="1"/>
    <col min="7173" max="7173" width="9.44140625" style="26" customWidth="1"/>
    <col min="7174" max="7174" width="10.6640625" style="26" customWidth="1"/>
    <col min="7175" max="7175" width="12.5546875" style="26" customWidth="1"/>
    <col min="7176" max="7176" width="12" style="26" customWidth="1"/>
    <col min="7177" max="7177" width="14.109375" style="26" customWidth="1"/>
    <col min="7178" max="7178" width="15.33203125" style="26" customWidth="1"/>
    <col min="7179" max="7185" width="0" style="26" hidden="1" customWidth="1"/>
    <col min="7186" max="7424" width="9.109375" style="26"/>
    <col min="7425" max="7425" width="34.44140625" style="26" customWidth="1"/>
    <col min="7426" max="7426" width="10.6640625" style="26" customWidth="1"/>
    <col min="7427" max="7428" width="10.109375" style="26" customWidth="1"/>
    <col min="7429" max="7429" width="9.44140625" style="26" customWidth="1"/>
    <col min="7430" max="7430" width="10.6640625" style="26" customWidth="1"/>
    <col min="7431" max="7431" width="12.5546875" style="26" customWidth="1"/>
    <col min="7432" max="7432" width="12" style="26" customWidth="1"/>
    <col min="7433" max="7433" width="14.109375" style="26" customWidth="1"/>
    <col min="7434" max="7434" width="15.33203125" style="26" customWidth="1"/>
    <col min="7435" max="7441" width="0" style="26" hidden="1" customWidth="1"/>
    <col min="7442" max="7680" width="9.109375" style="26"/>
    <col min="7681" max="7681" width="34.44140625" style="26" customWidth="1"/>
    <col min="7682" max="7682" width="10.6640625" style="26" customWidth="1"/>
    <col min="7683" max="7684" width="10.109375" style="26" customWidth="1"/>
    <col min="7685" max="7685" width="9.44140625" style="26" customWidth="1"/>
    <col min="7686" max="7686" width="10.6640625" style="26" customWidth="1"/>
    <col min="7687" max="7687" width="12.5546875" style="26" customWidth="1"/>
    <col min="7688" max="7688" width="12" style="26" customWidth="1"/>
    <col min="7689" max="7689" width="14.109375" style="26" customWidth="1"/>
    <col min="7690" max="7690" width="15.33203125" style="26" customWidth="1"/>
    <col min="7691" max="7697" width="0" style="26" hidden="1" customWidth="1"/>
    <col min="7698" max="7936" width="9.109375" style="26"/>
    <col min="7937" max="7937" width="34.44140625" style="26" customWidth="1"/>
    <col min="7938" max="7938" width="10.6640625" style="26" customWidth="1"/>
    <col min="7939" max="7940" width="10.109375" style="26" customWidth="1"/>
    <col min="7941" max="7941" width="9.44140625" style="26" customWidth="1"/>
    <col min="7942" max="7942" width="10.6640625" style="26" customWidth="1"/>
    <col min="7943" max="7943" width="12.5546875" style="26" customWidth="1"/>
    <col min="7944" max="7944" width="12" style="26" customWidth="1"/>
    <col min="7945" max="7945" width="14.109375" style="26" customWidth="1"/>
    <col min="7946" max="7946" width="15.33203125" style="26" customWidth="1"/>
    <col min="7947" max="7953" width="0" style="26" hidden="1" customWidth="1"/>
    <col min="7954" max="8192" width="9.109375" style="26"/>
    <col min="8193" max="8193" width="34.44140625" style="26" customWidth="1"/>
    <col min="8194" max="8194" width="10.6640625" style="26" customWidth="1"/>
    <col min="8195" max="8196" width="10.109375" style="26" customWidth="1"/>
    <col min="8197" max="8197" width="9.44140625" style="26" customWidth="1"/>
    <col min="8198" max="8198" width="10.6640625" style="26" customWidth="1"/>
    <col min="8199" max="8199" width="12.5546875" style="26" customWidth="1"/>
    <col min="8200" max="8200" width="12" style="26" customWidth="1"/>
    <col min="8201" max="8201" width="14.109375" style="26" customWidth="1"/>
    <col min="8202" max="8202" width="15.33203125" style="26" customWidth="1"/>
    <col min="8203" max="8209" width="0" style="26" hidden="1" customWidth="1"/>
    <col min="8210" max="8448" width="9.109375" style="26"/>
    <col min="8449" max="8449" width="34.44140625" style="26" customWidth="1"/>
    <col min="8450" max="8450" width="10.6640625" style="26" customWidth="1"/>
    <col min="8451" max="8452" width="10.109375" style="26" customWidth="1"/>
    <col min="8453" max="8453" width="9.44140625" style="26" customWidth="1"/>
    <col min="8454" max="8454" width="10.6640625" style="26" customWidth="1"/>
    <col min="8455" max="8455" width="12.5546875" style="26" customWidth="1"/>
    <col min="8456" max="8456" width="12" style="26" customWidth="1"/>
    <col min="8457" max="8457" width="14.109375" style="26" customWidth="1"/>
    <col min="8458" max="8458" width="15.33203125" style="26" customWidth="1"/>
    <col min="8459" max="8465" width="0" style="26" hidden="1" customWidth="1"/>
    <col min="8466" max="8704" width="9.109375" style="26"/>
    <col min="8705" max="8705" width="34.44140625" style="26" customWidth="1"/>
    <col min="8706" max="8706" width="10.6640625" style="26" customWidth="1"/>
    <col min="8707" max="8708" width="10.109375" style="26" customWidth="1"/>
    <col min="8709" max="8709" width="9.44140625" style="26" customWidth="1"/>
    <col min="8710" max="8710" width="10.6640625" style="26" customWidth="1"/>
    <col min="8711" max="8711" width="12.5546875" style="26" customWidth="1"/>
    <col min="8712" max="8712" width="12" style="26" customWidth="1"/>
    <col min="8713" max="8713" width="14.109375" style="26" customWidth="1"/>
    <col min="8714" max="8714" width="15.33203125" style="26" customWidth="1"/>
    <col min="8715" max="8721" width="0" style="26" hidden="1" customWidth="1"/>
    <col min="8722" max="8960" width="9.109375" style="26"/>
    <col min="8961" max="8961" width="34.44140625" style="26" customWidth="1"/>
    <col min="8962" max="8962" width="10.6640625" style="26" customWidth="1"/>
    <col min="8963" max="8964" width="10.109375" style="26" customWidth="1"/>
    <col min="8965" max="8965" width="9.44140625" style="26" customWidth="1"/>
    <col min="8966" max="8966" width="10.6640625" style="26" customWidth="1"/>
    <col min="8967" max="8967" width="12.5546875" style="26" customWidth="1"/>
    <col min="8968" max="8968" width="12" style="26" customWidth="1"/>
    <col min="8969" max="8969" width="14.109375" style="26" customWidth="1"/>
    <col min="8970" max="8970" width="15.33203125" style="26" customWidth="1"/>
    <col min="8971" max="8977" width="0" style="26" hidden="1" customWidth="1"/>
    <col min="8978" max="9216" width="9.109375" style="26"/>
    <col min="9217" max="9217" width="34.44140625" style="26" customWidth="1"/>
    <col min="9218" max="9218" width="10.6640625" style="26" customWidth="1"/>
    <col min="9219" max="9220" width="10.109375" style="26" customWidth="1"/>
    <col min="9221" max="9221" width="9.44140625" style="26" customWidth="1"/>
    <col min="9222" max="9222" width="10.6640625" style="26" customWidth="1"/>
    <col min="9223" max="9223" width="12.5546875" style="26" customWidth="1"/>
    <col min="9224" max="9224" width="12" style="26" customWidth="1"/>
    <col min="9225" max="9225" width="14.109375" style="26" customWidth="1"/>
    <col min="9226" max="9226" width="15.33203125" style="26" customWidth="1"/>
    <col min="9227" max="9233" width="0" style="26" hidden="1" customWidth="1"/>
    <col min="9234" max="9472" width="9.109375" style="26"/>
    <col min="9473" max="9473" width="34.44140625" style="26" customWidth="1"/>
    <col min="9474" max="9474" width="10.6640625" style="26" customWidth="1"/>
    <col min="9475" max="9476" width="10.109375" style="26" customWidth="1"/>
    <col min="9477" max="9477" width="9.44140625" style="26" customWidth="1"/>
    <col min="9478" max="9478" width="10.6640625" style="26" customWidth="1"/>
    <col min="9479" max="9479" width="12.5546875" style="26" customWidth="1"/>
    <col min="9480" max="9480" width="12" style="26" customWidth="1"/>
    <col min="9481" max="9481" width="14.109375" style="26" customWidth="1"/>
    <col min="9482" max="9482" width="15.33203125" style="26" customWidth="1"/>
    <col min="9483" max="9489" width="0" style="26" hidden="1" customWidth="1"/>
    <col min="9490" max="9728" width="9.109375" style="26"/>
    <col min="9729" max="9729" width="34.44140625" style="26" customWidth="1"/>
    <col min="9730" max="9730" width="10.6640625" style="26" customWidth="1"/>
    <col min="9731" max="9732" width="10.109375" style="26" customWidth="1"/>
    <col min="9733" max="9733" width="9.44140625" style="26" customWidth="1"/>
    <col min="9734" max="9734" width="10.6640625" style="26" customWidth="1"/>
    <col min="9735" max="9735" width="12.5546875" style="26" customWidth="1"/>
    <col min="9736" max="9736" width="12" style="26" customWidth="1"/>
    <col min="9737" max="9737" width="14.109375" style="26" customWidth="1"/>
    <col min="9738" max="9738" width="15.33203125" style="26" customWidth="1"/>
    <col min="9739" max="9745" width="0" style="26" hidden="1" customWidth="1"/>
    <col min="9746" max="9984" width="9.109375" style="26"/>
    <col min="9985" max="9985" width="34.44140625" style="26" customWidth="1"/>
    <col min="9986" max="9986" width="10.6640625" style="26" customWidth="1"/>
    <col min="9987" max="9988" width="10.109375" style="26" customWidth="1"/>
    <col min="9989" max="9989" width="9.44140625" style="26" customWidth="1"/>
    <col min="9990" max="9990" width="10.6640625" style="26" customWidth="1"/>
    <col min="9991" max="9991" width="12.5546875" style="26" customWidth="1"/>
    <col min="9992" max="9992" width="12" style="26" customWidth="1"/>
    <col min="9993" max="9993" width="14.109375" style="26" customWidth="1"/>
    <col min="9994" max="9994" width="15.33203125" style="26" customWidth="1"/>
    <col min="9995" max="10001" width="0" style="26" hidden="1" customWidth="1"/>
    <col min="10002" max="10240" width="9.109375" style="26"/>
    <col min="10241" max="10241" width="34.44140625" style="26" customWidth="1"/>
    <col min="10242" max="10242" width="10.6640625" style="26" customWidth="1"/>
    <col min="10243" max="10244" width="10.109375" style="26" customWidth="1"/>
    <col min="10245" max="10245" width="9.44140625" style="26" customWidth="1"/>
    <col min="10246" max="10246" width="10.6640625" style="26" customWidth="1"/>
    <col min="10247" max="10247" width="12.5546875" style="26" customWidth="1"/>
    <col min="10248" max="10248" width="12" style="26" customWidth="1"/>
    <col min="10249" max="10249" width="14.109375" style="26" customWidth="1"/>
    <col min="10250" max="10250" width="15.33203125" style="26" customWidth="1"/>
    <col min="10251" max="10257" width="0" style="26" hidden="1" customWidth="1"/>
    <col min="10258" max="10496" width="9.109375" style="26"/>
    <col min="10497" max="10497" width="34.44140625" style="26" customWidth="1"/>
    <col min="10498" max="10498" width="10.6640625" style="26" customWidth="1"/>
    <col min="10499" max="10500" width="10.109375" style="26" customWidth="1"/>
    <col min="10501" max="10501" width="9.44140625" style="26" customWidth="1"/>
    <col min="10502" max="10502" width="10.6640625" style="26" customWidth="1"/>
    <col min="10503" max="10503" width="12.5546875" style="26" customWidth="1"/>
    <col min="10504" max="10504" width="12" style="26" customWidth="1"/>
    <col min="10505" max="10505" width="14.109375" style="26" customWidth="1"/>
    <col min="10506" max="10506" width="15.33203125" style="26" customWidth="1"/>
    <col min="10507" max="10513" width="0" style="26" hidden="1" customWidth="1"/>
    <col min="10514" max="10752" width="9.109375" style="26"/>
    <col min="10753" max="10753" width="34.44140625" style="26" customWidth="1"/>
    <col min="10754" max="10754" width="10.6640625" style="26" customWidth="1"/>
    <col min="10755" max="10756" width="10.109375" style="26" customWidth="1"/>
    <col min="10757" max="10757" width="9.44140625" style="26" customWidth="1"/>
    <col min="10758" max="10758" width="10.6640625" style="26" customWidth="1"/>
    <col min="10759" max="10759" width="12.5546875" style="26" customWidth="1"/>
    <col min="10760" max="10760" width="12" style="26" customWidth="1"/>
    <col min="10761" max="10761" width="14.109375" style="26" customWidth="1"/>
    <col min="10762" max="10762" width="15.33203125" style="26" customWidth="1"/>
    <col min="10763" max="10769" width="0" style="26" hidden="1" customWidth="1"/>
    <col min="10770" max="11008" width="9.109375" style="26"/>
    <col min="11009" max="11009" width="34.44140625" style="26" customWidth="1"/>
    <col min="11010" max="11010" width="10.6640625" style="26" customWidth="1"/>
    <col min="11011" max="11012" width="10.109375" style="26" customWidth="1"/>
    <col min="11013" max="11013" width="9.44140625" style="26" customWidth="1"/>
    <col min="11014" max="11014" width="10.6640625" style="26" customWidth="1"/>
    <col min="11015" max="11015" width="12.5546875" style="26" customWidth="1"/>
    <col min="11016" max="11016" width="12" style="26" customWidth="1"/>
    <col min="11017" max="11017" width="14.109375" style="26" customWidth="1"/>
    <col min="11018" max="11018" width="15.33203125" style="26" customWidth="1"/>
    <col min="11019" max="11025" width="0" style="26" hidden="1" customWidth="1"/>
    <col min="11026" max="11264" width="9.109375" style="26"/>
    <col min="11265" max="11265" width="34.44140625" style="26" customWidth="1"/>
    <col min="11266" max="11266" width="10.6640625" style="26" customWidth="1"/>
    <col min="11267" max="11268" width="10.109375" style="26" customWidth="1"/>
    <col min="11269" max="11269" width="9.44140625" style="26" customWidth="1"/>
    <col min="11270" max="11270" width="10.6640625" style="26" customWidth="1"/>
    <col min="11271" max="11271" width="12.5546875" style="26" customWidth="1"/>
    <col min="11272" max="11272" width="12" style="26" customWidth="1"/>
    <col min="11273" max="11273" width="14.109375" style="26" customWidth="1"/>
    <col min="11274" max="11274" width="15.33203125" style="26" customWidth="1"/>
    <col min="11275" max="11281" width="0" style="26" hidden="1" customWidth="1"/>
    <col min="11282" max="11520" width="9.109375" style="26"/>
    <col min="11521" max="11521" width="34.44140625" style="26" customWidth="1"/>
    <col min="11522" max="11522" width="10.6640625" style="26" customWidth="1"/>
    <col min="11523" max="11524" width="10.109375" style="26" customWidth="1"/>
    <col min="11525" max="11525" width="9.44140625" style="26" customWidth="1"/>
    <col min="11526" max="11526" width="10.6640625" style="26" customWidth="1"/>
    <col min="11527" max="11527" width="12.5546875" style="26" customWidth="1"/>
    <col min="11528" max="11528" width="12" style="26" customWidth="1"/>
    <col min="11529" max="11529" width="14.109375" style="26" customWidth="1"/>
    <col min="11530" max="11530" width="15.33203125" style="26" customWidth="1"/>
    <col min="11531" max="11537" width="0" style="26" hidden="1" customWidth="1"/>
    <col min="11538" max="11776" width="9.109375" style="26"/>
    <col min="11777" max="11777" width="34.44140625" style="26" customWidth="1"/>
    <col min="11778" max="11778" width="10.6640625" style="26" customWidth="1"/>
    <col min="11779" max="11780" width="10.109375" style="26" customWidth="1"/>
    <col min="11781" max="11781" width="9.44140625" style="26" customWidth="1"/>
    <col min="11782" max="11782" width="10.6640625" style="26" customWidth="1"/>
    <col min="11783" max="11783" width="12.5546875" style="26" customWidth="1"/>
    <col min="11784" max="11784" width="12" style="26" customWidth="1"/>
    <col min="11785" max="11785" width="14.109375" style="26" customWidth="1"/>
    <col min="11786" max="11786" width="15.33203125" style="26" customWidth="1"/>
    <col min="11787" max="11793" width="0" style="26" hidden="1" customWidth="1"/>
    <col min="11794" max="12032" width="9.109375" style="26"/>
    <col min="12033" max="12033" width="34.44140625" style="26" customWidth="1"/>
    <col min="12034" max="12034" width="10.6640625" style="26" customWidth="1"/>
    <col min="12035" max="12036" width="10.109375" style="26" customWidth="1"/>
    <col min="12037" max="12037" width="9.44140625" style="26" customWidth="1"/>
    <col min="12038" max="12038" width="10.6640625" style="26" customWidth="1"/>
    <col min="12039" max="12039" width="12.5546875" style="26" customWidth="1"/>
    <col min="12040" max="12040" width="12" style="26" customWidth="1"/>
    <col min="12041" max="12041" width="14.109375" style="26" customWidth="1"/>
    <col min="12042" max="12042" width="15.33203125" style="26" customWidth="1"/>
    <col min="12043" max="12049" width="0" style="26" hidden="1" customWidth="1"/>
    <col min="12050" max="12288" width="9.109375" style="26"/>
    <col min="12289" max="12289" width="34.44140625" style="26" customWidth="1"/>
    <col min="12290" max="12290" width="10.6640625" style="26" customWidth="1"/>
    <col min="12291" max="12292" width="10.109375" style="26" customWidth="1"/>
    <col min="12293" max="12293" width="9.44140625" style="26" customWidth="1"/>
    <col min="12294" max="12294" width="10.6640625" style="26" customWidth="1"/>
    <col min="12295" max="12295" width="12.5546875" style="26" customWidth="1"/>
    <col min="12296" max="12296" width="12" style="26" customWidth="1"/>
    <col min="12297" max="12297" width="14.109375" style="26" customWidth="1"/>
    <col min="12298" max="12298" width="15.33203125" style="26" customWidth="1"/>
    <col min="12299" max="12305" width="0" style="26" hidden="1" customWidth="1"/>
    <col min="12306" max="12544" width="9.109375" style="26"/>
    <col min="12545" max="12545" width="34.44140625" style="26" customWidth="1"/>
    <col min="12546" max="12546" width="10.6640625" style="26" customWidth="1"/>
    <col min="12547" max="12548" width="10.109375" style="26" customWidth="1"/>
    <col min="12549" max="12549" width="9.44140625" style="26" customWidth="1"/>
    <col min="12550" max="12550" width="10.6640625" style="26" customWidth="1"/>
    <col min="12551" max="12551" width="12.5546875" style="26" customWidth="1"/>
    <col min="12552" max="12552" width="12" style="26" customWidth="1"/>
    <col min="12553" max="12553" width="14.109375" style="26" customWidth="1"/>
    <col min="12554" max="12554" width="15.33203125" style="26" customWidth="1"/>
    <col min="12555" max="12561" width="0" style="26" hidden="1" customWidth="1"/>
    <col min="12562" max="12800" width="9.109375" style="26"/>
    <col min="12801" max="12801" width="34.44140625" style="26" customWidth="1"/>
    <col min="12802" max="12802" width="10.6640625" style="26" customWidth="1"/>
    <col min="12803" max="12804" width="10.109375" style="26" customWidth="1"/>
    <col min="12805" max="12805" width="9.44140625" style="26" customWidth="1"/>
    <col min="12806" max="12806" width="10.6640625" style="26" customWidth="1"/>
    <col min="12807" max="12807" width="12.5546875" style="26" customWidth="1"/>
    <col min="12808" max="12808" width="12" style="26" customWidth="1"/>
    <col min="12809" max="12809" width="14.109375" style="26" customWidth="1"/>
    <col min="12810" max="12810" width="15.33203125" style="26" customWidth="1"/>
    <col min="12811" max="12817" width="0" style="26" hidden="1" customWidth="1"/>
    <col min="12818" max="13056" width="9.109375" style="26"/>
    <col min="13057" max="13057" width="34.44140625" style="26" customWidth="1"/>
    <col min="13058" max="13058" width="10.6640625" style="26" customWidth="1"/>
    <col min="13059" max="13060" width="10.109375" style="26" customWidth="1"/>
    <col min="13061" max="13061" width="9.44140625" style="26" customWidth="1"/>
    <col min="13062" max="13062" width="10.6640625" style="26" customWidth="1"/>
    <col min="13063" max="13063" width="12.5546875" style="26" customWidth="1"/>
    <col min="13064" max="13064" width="12" style="26" customWidth="1"/>
    <col min="13065" max="13065" width="14.109375" style="26" customWidth="1"/>
    <col min="13066" max="13066" width="15.33203125" style="26" customWidth="1"/>
    <col min="13067" max="13073" width="0" style="26" hidden="1" customWidth="1"/>
    <col min="13074" max="13312" width="9.109375" style="26"/>
    <col min="13313" max="13313" width="34.44140625" style="26" customWidth="1"/>
    <col min="13314" max="13314" width="10.6640625" style="26" customWidth="1"/>
    <col min="13315" max="13316" width="10.109375" style="26" customWidth="1"/>
    <col min="13317" max="13317" width="9.44140625" style="26" customWidth="1"/>
    <col min="13318" max="13318" width="10.6640625" style="26" customWidth="1"/>
    <col min="13319" max="13319" width="12.5546875" style="26" customWidth="1"/>
    <col min="13320" max="13320" width="12" style="26" customWidth="1"/>
    <col min="13321" max="13321" width="14.109375" style="26" customWidth="1"/>
    <col min="13322" max="13322" width="15.33203125" style="26" customWidth="1"/>
    <col min="13323" max="13329" width="0" style="26" hidden="1" customWidth="1"/>
    <col min="13330" max="13568" width="9.109375" style="26"/>
    <col min="13569" max="13569" width="34.44140625" style="26" customWidth="1"/>
    <col min="13570" max="13570" width="10.6640625" style="26" customWidth="1"/>
    <col min="13571" max="13572" width="10.109375" style="26" customWidth="1"/>
    <col min="13573" max="13573" width="9.44140625" style="26" customWidth="1"/>
    <col min="13574" max="13574" width="10.6640625" style="26" customWidth="1"/>
    <col min="13575" max="13575" width="12.5546875" style="26" customWidth="1"/>
    <col min="13576" max="13576" width="12" style="26" customWidth="1"/>
    <col min="13577" max="13577" width="14.109375" style="26" customWidth="1"/>
    <col min="13578" max="13578" width="15.33203125" style="26" customWidth="1"/>
    <col min="13579" max="13585" width="0" style="26" hidden="1" customWidth="1"/>
    <col min="13586" max="13824" width="9.109375" style="26"/>
    <col min="13825" max="13825" width="34.44140625" style="26" customWidth="1"/>
    <col min="13826" max="13826" width="10.6640625" style="26" customWidth="1"/>
    <col min="13827" max="13828" width="10.109375" style="26" customWidth="1"/>
    <col min="13829" max="13829" width="9.44140625" style="26" customWidth="1"/>
    <col min="13830" max="13830" width="10.6640625" style="26" customWidth="1"/>
    <col min="13831" max="13831" width="12.5546875" style="26" customWidth="1"/>
    <col min="13832" max="13832" width="12" style="26" customWidth="1"/>
    <col min="13833" max="13833" width="14.109375" style="26" customWidth="1"/>
    <col min="13834" max="13834" width="15.33203125" style="26" customWidth="1"/>
    <col min="13835" max="13841" width="0" style="26" hidden="1" customWidth="1"/>
    <col min="13842" max="14080" width="9.109375" style="26"/>
    <col min="14081" max="14081" width="34.44140625" style="26" customWidth="1"/>
    <col min="14082" max="14082" width="10.6640625" style="26" customWidth="1"/>
    <col min="14083" max="14084" width="10.109375" style="26" customWidth="1"/>
    <col min="14085" max="14085" width="9.44140625" style="26" customWidth="1"/>
    <col min="14086" max="14086" width="10.6640625" style="26" customWidth="1"/>
    <col min="14087" max="14087" width="12.5546875" style="26" customWidth="1"/>
    <col min="14088" max="14088" width="12" style="26" customWidth="1"/>
    <col min="14089" max="14089" width="14.109375" style="26" customWidth="1"/>
    <col min="14090" max="14090" width="15.33203125" style="26" customWidth="1"/>
    <col min="14091" max="14097" width="0" style="26" hidden="1" customWidth="1"/>
    <col min="14098" max="14336" width="9.109375" style="26"/>
    <col min="14337" max="14337" width="34.44140625" style="26" customWidth="1"/>
    <col min="14338" max="14338" width="10.6640625" style="26" customWidth="1"/>
    <col min="14339" max="14340" width="10.109375" style="26" customWidth="1"/>
    <col min="14341" max="14341" width="9.44140625" style="26" customWidth="1"/>
    <col min="14342" max="14342" width="10.6640625" style="26" customWidth="1"/>
    <col min="14343" max="14343" width="12.5546875" style="26" customWidth="1"/>
    <col min="14344" max="14344" width="12" style="26" customWidth="1"/>
    <col min="14345" max="14345" width="14.109375" style="26" customWidth="1"/>
    <col min="14346" max="14346" width="15.33203125" style="26" customWidth="1"/>
    <col min="14347" max="14353" width="0" style="26" hidden="1" customWidth="1"/>
    <col min="14354" max="14592" width="9.109375" style="26"/>
    <col min="14593" max="14593" width="34.44140625" style="26" customWidth="1"/>
    <col min="14594" max="14594" width="10.6640625" style="26" customWidth="1"/>
    <col min="14595" max="14596" width="10.109375" style="26" customWidth="1"/>
    <col min="14597" max="14597" width="9.44140625" style="26" customWidth="1"/>
    <col min="14598" max="14598" width="10.6640625" style="26" customWidth="1"/>
    <col min="14599" max="14599" width="12.5546875" style="26" customWidth="1"/>
    <col min="14600" max="14600" width="12" style="26" customWidth="1"/>
    <col min="14601" max="14601" width="14.109375" style="26" customWidth="1"/>
    <col min="14602" max="14602" width="15.33203125" style="26" customWidth="1"/>
    <col min="14603" max="14609" width="0" style="26" hidden="1" customWidth="1"/>
    <col min="14610" max="14848" width="9.109375" style="26"/>
    <col min="14849" max="14849" width="34.44140625" style="26" customWidth="1"/>
    <col min="14850" max="14850" width="10.6640625" style="26" customWidth="1"/>
    <col min="14851" max="14852" width="10.109375" style="26" customWidth="1"/>
    <col min="14853" max="14853" width="9.44140625" style="26" customWidth="1"/>
    <col min="14854" max="14854" width="10.6640625" style="26" customWidth="1"/>
    <col min="14855" max="14855" width="12.5546875" style="26" customWidth="1"/>
    <col min="14856" max="14856" width="12" style="26" customWidth="1"/>
    <col min="14857" max="14857" width="14.109375" style="26" customWidth="1"/>
    <col min="14858" max="14858" width="15.33203125" style="26" customWidth="1"/>
    <col min="14859" max="14865" width="0" style="26" hidden="1" customWidth="1"/>
    <col min="14866" max="15104" width="9.109375" style="26"/>
    <col min="15105" max="15105" width="34.44140625" style="26" customWidth="1"/>
    <col min="15106" max="15106" width="10.6640625" style="26" customWidth="1"/>
    <col min="15107" max="15108" width="10.109375" style="26" customWidth="1"/>
    <col min="15109" max="15109" width="9.44140625" style="26" customWidth="1"/>
    <col min="15110" max="15110" width="10.6640625" style="26" customWidth="1"/>
    <col min="15111" max="15111" width="12.5546875" style="26" customWidth="1"/>
    <col min="15112" max="15112" width="12" style="26" customWidth="1"/>
    <col min="15113" max="15113" width="14.109375" style="26" customWidth="1"/>
    <col min="15114" max="15114" width="15.33203125" style="26" customWidth="1"/>
    <col min="15115" max="15121" width="0" style="26" hidden="1" customWidth="1"/>
    <col min="15122" max="15360" width="9.109375" style="26"/>
    <col min="15361" max="15361" width="34.44140625" style="26" customWidth="1"/>
    <col min="15362" max="15362" width="10.6640625" style="26" customWidth="1"/>
    <col min="15363" max="15364" width="10.109375" style="26" customWidth="1"/>
    <col min="15365" max="15365" width="9.44140625" style="26" customWidth="1"/>
    <col min="15366" max="15366" width="10.6640625" style="26" customWidth="1"/>
    <col min="15367" max="15367" width="12.5546875" style="26" customWidth="1"/>
    <col min="15368" max="15368" width="12" style="26" customWidth="1"/>
    <col min="15369" max="15369" width="14.109375" style="26" customWidth="1"/>
    <col min="15370" max="15370" width="15.33203125" style="26" customWidth="1"/>
    <col min="15371" max="15377" width="0" style="26" hidden="1" customWidth="1"/>
    <col min="15378" max="15616" width="9.109375" style="26"/>
    <col min="15617" max="15617" width="34.44140625" style="26" customWidth="1"/>
    <col min="15618" max="15618" width="10.6640625" style="26" customWidth="1"/>
    <col min="15619" max="15620" width="10.109375" style="26" customWidth="1"/>
    <col min="15621" max="15621" width="9.44140625" style="26" customWidth="1"/>
    <col min="15622" max="15622" width="10.6640625" style="26" customWidth="1"/>
    <col min="15623" max="15623" width="12.5546875" style="26" customWidth="1"/>
    <col min="15624" max="15624" width="12" style="26" customWidth="1"/>
    <col min="15625" max="15625" width="14.109375" style="26" customWidth="1"/>
    <col min="15626" max="15626" width="15.33203125" style="26" customWidth="1"/>
    <col min="15627" max="15633" width="0" style="26" hidden="1" customWidth="1"/>
    <col min="15634" max="15872" width="9.109375" style="26"/>
    <col min="15873" max="15873" width="34.44140625" style="26" customWidth="1"/>
    <col min="15874" max="15874" width="10.6640625" style="26" customWidth="1"/>
    <col min="15875" max="15876" width="10.109375" style="26" customWidth="1"/>
    <col min="15877" max="15877" width="9.44140625" style="26" customWidth="1"/>
    <col min="15878" max="15878" width="10.6640625" style="26" customWidth="1"/>
    <col min="15879" max="15879" width="12.5546875" style="26" customWidth="1"/>
    <col min="15880" max="15880" width="12" style="26" customWidth="1"/>
    <col min="15881" max="15881" width="14.109375" style="26" customWidth="1"/>
    <col min="15882" max="15882" width="15.33203125" style="26" customWidth="1"/>
    <col min="15883" max="15889" width="0" style="26" hidden="1" customWidth="1"/>
    <col min="15890" max="16128" width="9.109375" style="26"/>
    <col min="16129" max="16129" width="34.44140625" style="26" customWidth="1"/>
    <col min="16130" max="16130" width="10.6640625" style="26" customWidth="1"/>
    <col min="16131" max="16132" width="10.109375" style="26" customWidth="1"/>
    <col min="16133" max="16133" width="9.44140625" style="26" customWidth="1"/>
    <col min="16134" max="16134" width="10.6640625" style="26" customWidth="1"/>
    <col min="16135" max="16135" width="12.5546875" style="26" customWidth="1"/>
    <col min="16136" max="16136" width="12" style="26" customWidth="1"/>
    <col min="16137" max="16137" width="14.109375" style="26" customWidth="1"/>
    <col min="16138" max="16138" width="15.33203125" style="26" customWidth="1"/>
    <col min="16139" max="16145" width="0" style="26" hidden="1" customWidth="1"/>
    <col min="16146" max="16384" width="9.109375" style="26"/>
  </cols>
  <sheetData>
    <row r="1" spans="1:26" ht="39" customHeight="1" thickBot="1" x14ac:dyDescent="0.3">
      <c r="A1" s="98" t="s">
        <v>13</v>
      </c>
      <c r="B1" s="98"/>
      <c r="C1" s="98"/>
      <c r="D1" s="98"/>
      <c r="E1" s="98"/>
      <c r="F1" s="98"/>
      <c r="G1" s="98"/>
      <c r="H1" s="35"/>
      <c r="I1" s="43"/>
      <c r="J1" s="35"/>
    </row>
    <row r="2" spans="1:26" ht="123" customHeight="1" thickBot="1" x14ac:dyDescent="0.3">
      <c r="A2" s="78" t="s">
        <v>5</v>
      </c>
      <c r="B2" s="78" t="s">
        <v>14</v>
      </c>
      <c r="C2" s="78" t="s">
        <v>6</v>
      </c>
      <c r="D2" s="78" t="s">
        <v>7</v>
      </c>
      <c r="E2" s="78" t="s">
        <v>15</v>
      </c>
      <c r="F2" s="78" t="s">
        <v>16</v>
      </c>
      <c r="G2" s="78" t="s">
        <v>18</v>
      </c>
      <c r="H2" s="29"/>
      <c r="K2" s="2"/>
      <c r="N2" s="2"/>
      <c r="Y2" s="14" t="s">
        <v>19</v>
      </c>
      <c r="Z2" s="4" t="s">
        <v>17</v>
      </c>
    </row>
    <row r="3" spans="1:26" ht="14.4" thickBot="1" x14ac:dyDescent="0.3">
      <c r="A3" s="71">
        <v>1</v>
      </c>
      <c r="B3" s="71">
        <v>2</v>
      </c>
      <c r="C3" s="71">
        <v>3</v>
      </c>
      <c r="D3" s="71">
        <v>4</v>
      </c>
      <c r="E3" s="71">
        <v>5</v>
      </c>
      <c r="F3" s="71">
        <v>6</v>
      </c>
      <c r="G3" s="71">
        <v>7</v>
      </c>
      <c r="K3" s="2"/>
      <c r="N3" s="2"/>
      <c r="Y3" s="15">
        <v>9</v>
      </c>
      <c r="Z3" s="11">
        <v>7</v>
      </c>
    </row>
    <row r="4" spans="1:26" ht="15.6" x14ac:dyDescent="0.3">
      <c r="A4" s="71"/>
      <c r="B4" s="71"/>
      <c r="C4" s="80" t="s">
        <v>122</v>
      </c>
      <c r="D4" s="80" t="s">
        <v>122</v>
      </c>
      <c r="E4" s="71"/>
      <c r="F4" s="71"/>
      <c r="G4" s="71" t="s">
        <v>21</v>
      </c>
      <c r="K4" s="2"/>
      <c r="N4" s="2"/>
      <c r="Y4" s="16" t="s">
        <v>22</v>
      </c>
      <c r="Z4" s="13" t="s">
        <v>20</v>
      </c>
    </row>
    <row r="5" spans="1:26" x14ac:dyDescent="0.25">
      <c r="A5" s="76" t="s">
        <v>26</v>
      </c>
      <c r="B5" s="5">
        <v>0.66700000000000004</v>
      </c>
      <c r="C5" s="71">
        <v>37</v>
      </c>
      <c r="D5" s="71">
        <v>275</v>
      </c>
      <c r="E5" s="6">
        <f t="shared" ref="E5:E10" si="0">B5*D5</f>
        <v>183.42500000000001</v>
      </c>
      <c r="F5" s="7">
        <f>1-(60-C5)/(60-7.5)</f>
        <v>0.56190476190476191</v>
      </c>
      <c r="G5" s="7">
        <f t="shared" ref="G5:G10" si="1">Z5*F5</f>
        <v>0.44731243333333337</v>
      </c>
      <c r="K5" s="2"/>
      <c r="N5" s="2"/>
      <c r="Y5" s="17">
        <f t="shared" ref="Y5:Y10" si="2">Z5-G5</f>
        <v>0.34875206666666669</v>
      </c>
      <c r="Z5" s="18">
        <f t="shared" ref="Z5:Z10" si="3">E5*4.34/1000</f>
        <v>0.79606450000000006</v>
      </c>
    </row>
    <row r="6" spans="1:26" x14ac:dyDescent="0.25">
      <c r="A6" s="76" t="s">
        <v>8</v>
      </c>
      <c r="B6" s="5">
        <v>7.14</v>
      </c>
      <c r="C6" s="71">
        <v>37</v>
      </c>
      <c r="D6" s="71">
        <v>100</v>
      </c>
      <c r="E6" s="6">
        <f t="shared" si="0"/>
        <v>714</v>
      </c>
      <c r="F6" s="7">
        <f t="shared" ref="F6:F9" si="4">1-(60-C6)/(60-7.5)</f>
        <v>0.56190476190476191</v>
      </c>
      <c r="G6" s="7">
        <f t="shared" si="1"/>
        <v>1.7412080000000001</v>
      </c>
      <c r="K6" s="2"/>
      <c r="N6" s="2"/>
      <c r="Y6" s="17">
        <f t="shared" si="2"/>
        <v>1.3575519999999999</v>
      </c>
      <c r="Z6" s="18">
        <f t="shared" si="3"/>
        <v>3.09876</v>
      </c>
    </row>
    <row r="7" spans="1:26" x14ac:dyDescent="0.25">
      <c r="A7" s="76" t="s">
        <v>9</v>
      </c>
      <c r="B7" s="5">
        <v>60</v>
      </c>
      <c r="C7" s="71">
        <v>25</v>
      </c>
      <c r="D7" s="71">
        <v>20</v>
      </c>
      <c r="E7" s="6">
        <f t="shared" si="0"/>
        <v>1200</v>
      </c>
      <c r="F7" s="7">
        <f t="shared" si="4"/>
        <v>0.33333333333333337</v>
      </c>
      <c r="G7" s="7">
        <f t="shared" si="1"/>
        <v>1.7360000000000002</v>
      </c>
      <c r="K7" s="2"/>
      <c r="N7" s="2"/>
      <c r="Y7" s="17">
        <f t="shared" si="2"/>
        <v>3.472</v>
      </c>
      <c r="Z7" s="18">
        <f t="shared" si="3"/>
        <v>5.2080000000000002</v>
      </c>
    </row>
    <row r="8" spans="1:26" x14ac:dyDescent="0.25">
      <c r="A8" s="76" t="s">
        <v>10</v>
      </c>
      <c r="B8" s="5">
        <v>45.5</v>
      </c>
      <c r="C8" s="71">
        <v>40</v>
      </c>
      <c r="D8" s="71">
        <v>8</v>
      </c>
      <c r="E8" s="6">
        <f t="shared" si="0"/>
        <v>364</v>
      </c>
      <c r="F8" s="7">
        <f t="shared" si="4"/>
        <v>0.61904761904761907</v>
      </c>
      <c r="G8" s="7">
        <f t="shared" si="1"/>
        <v>0.97794666666666674</v>
      </c>
      <c r="K8" s="2"/>
      <c r="N8" s="2"/>
      <c r="Y8" s="17">
        <f t="shared" si="2"/>
        <v>0.60181333333333331</v>
      </c>
      <c r="Z8" s="18">
        <f t="shared" si="3"/>
        <v>1.5797600000000001</v>
      </c>
    </row>
    <row r="9" spans="1:26" x14ac:dyDescent="0.25">
      <c r="A9" s="76" t="s">
        <v>23</v>
      </c>
      <c r="B9" s="5">
        <v>46</v>
      </c>
      <c r="C9" s="71">
        <v>25</v>
      </c>
      <c r="D9" s="71">
        <v>8</v>
      </c>
      <c r="E9" s="6">
        <f t="shared" si="0"/>
        <v>368</v>
      </c>
      <c r="F9" s="7">
        <f t="shared" si="4"/>
        <v>0.33333333333333337</v>
      </c>
      <c r="G9" s="7">
        <f t="shared" si="1"/>
        <v>0.53237333333333337</v>
      </c>
      <c r="Y9" s="17">
        <f t="shared" si="2"/>
        <v>1.0647466666666665</v>
      </c>
      <c r="Z9" s="18">
        <f t="shared" si="3"/>
        <v>1.5971199999999999</v>
      </c>
    </row>
    <row r="10" spans="1:26" x14ac:dyDescent="0.25">
      <c r="A10" s="76" t="s">
        <v>24</v>
      </c>
      <c r="B10" s="5">
        <v>7</v>
      </c>
      <c r="C10" s="71">
        <v>7.8</v>
      </c>
      <c r="D10" s="71">
        <v>6</v>
      </c>
      <c r="E10" s="6">
        <f t="shared" si="0"/>
        <v>42</v>
      </c>
      <c r="F10" s="7"/>
      <c r="G10" s="7">
        <f t="shared" si="1"/>
        <v>0</v>
      </c>
      <c r="Y10" s="17">
        <f t="shared" si="2"/>
        <v>0.18228</v>
      </c>
      <c r="Z10" s="18">
        <f t="shared" si="3"/>
        <v>0.18228</v>
      </c>
    </row>
    <row r="11" spans="1:26" ht="14.4" thickBot="1" x14ac:dyDescent="0.3">
      <c r="A11" s="71" t="s">
        <v>25</v>
      </c>
      <c r="B11" s="71"/>
      <c r="C11" s="71"/>
      <c r="D11" s="71"/>
      <c r="E11" s="6">
        <f>SUM(E5:E10)</f>
        <v>2871.4250000000002</v>
      </c>
      <c r="F11" s="7">
        <f>SUM(F5:F10)</f>
        <v>2.4095238095238098</v>
      </c>
      <c r="G11" s="7">
        <f>SUM(G7:G10)</f>
        <v>3.2463199999999999</v>
      </c>
      <c r="Y11" s="19">
        <f>SUM(Y7:Y10)</f>
        <v>5.3208400000000005</v>
      </c>
      <c r="Z11" s="9">
        <f>SUM(Z7:Z10)</f>
        <v>8.5671600000000012</v>
      </c>
    </row>
    <row r="12" spans="1:26" x14ac:dyDescent="0.25">
      <c r="A12" s="36"/>
      <c r="B12" s="36"/>
      <c r="C12" s="36"/>
      <c r="D12" s="36"/>
      <c r="E12" s="36"/>
      <c r="F12" s="36"/>
      <c r="G12" s="37"/>
      <c r="Y12" s="37"/>
      <c r="Z12" s="36"/>
    </row>
    <row r="13" spans="1:26" ht="48.75" customHeight="1" thickBot="1" x14ac:dyDescent="0.3">
      <c r="A13" s="99" t="s">
        <v>27</v>
      </c>
      <c r="B13" s="99"/>
      <c r="C13" s="99"/>
      <c r="D13" s="99"/>
      <c r="E13" s="99"/>
      <c r="F13" s="99"/>
      <c r="G13" s="99"/>
      <c r="Y13" s="37"/>
      <c r="Z13" s="36"/>
    </row>
    <row r="14" spans="1:26" ht="103.8" customHeight="1" thickBot="1" x14ac:dyDescent="0.3">
      <c r="A14" s="78" t="s">
        <v>5</v>
      </c>
      <c r="B14" s="78" t="s">
        <v>14</v>
      </c>
      <c r="C14" s="78" t="s">
        <v>6</v>
      </c>
      <c r="D14" s="78" t="s">
        <v>7</v>
      </c>
      <c r="E14" s="78" t="s">
        <v>15</v>
      </c>
      <c r="F14" s="78" t="s">
        <v>16</v>
      </c>
      <c r="G14" s="78" t="s">
        <v>18</v>
      </c>
      <c r="H14" s="29"/>
      <c r="Y14" s="3" t="s">
        <v>17</v>
      </c>
      <c r="Z14" s="4" t="s">
        <v>18</v>
      </c>
    </row>
    <row r="15" spans="1:26" ht="14.4" thickBot="1" x14ac:dyDescent="0.3">
      <c r="A15" s="71">
        <v>1</v>
      </c>
      <c r="B15" s="71">
        <v>2</v>
      </c>
      <c r="C15" s="71">
        <v>3</v>
      </c>
      <c r="D15" s="71">
        <v>4</v>
      </c>
      <c r="E15" s="71">
        <v>5</v>
      </c>
      <c r="F15" s="71">
        <v>6</v>
      </c>
      <c r="G15" s="71">
        <v>9</v>
      </c>
      <c r="Y15" s="10">
        <v>7</v>
      </c>
      <c r="Z15" s="11">
        <v>7</v>
      </c>
    </row>
    <row r="16" spans="1:26" ht="15.6" x14ac:dyDescent="0.3">
      <c r="A16" s="71"/>
      <c r="B16" s="71"/>
      <c r="C16" s="80" t="s">
        <v>122</v>
      </c>
      <c r="D16" s="80" t="s">
        <v>122</v>
      </c>
      <c r="E16" s="71"/>
      <c r="F16" s="71"/>
      <c r="G16" s="82" t="s">
        <v>22</v>
      </c>
      <c r="Y16" s="12" t="s">
        <v>20</v>
      </c>
      <c r="Z16" s="13" t="s">
        <v>21</v>
      </c>
    </row>
    <row r="17" spans="1:26" x14ac:dyDescent="0.25">
      <c r="A17" s="76" t="s">
        <v>26</v>
      </c>
      <c r="B17" s="5">
        <v>0.66700000000000004</v>
      </c>
      <c r="C17" s="71">
        <v>37</v>
      </c>
      <c r="D17" s="71">
        <v>275</v>
      </c>
      <c r="E17" s="6">
        <f t="shared" ref="E17:E22" si="5">B17*D17</f>
        <v>183.42500000000001</v>
      </c>
      <c r="F17" s="7">
        <f>1-(60-C17)/(60-7.5)</f>
        <v>0.56190476190476191</v>
      </c>
      <c r="G17" s="7">
        <f t="shared" ref="G17:G22" si="6">Y17-Z17</f>
        <v>0.34875206666666669</v>
      </c>
      <c r="Y17" s="20">
        <f t="shared" ref="Y17:Y22" si="7">E17*4.34/1000</f>
        <v>0.79606450000000006</v>
      </c>
      <c r="Z17" s="8">
        <f t="shared" ref="Z17:Z22" si="8">Y17*F17</f>
        <v>0.44731243333333337</v>
      </c>
    </row>
    <row r="18" spans="1:26" x14ac:dyDescent="0.25">
      <c r="A18" s="76" t="s">
        <v>8</v>
      </c>
      <c r="B18" s="5">
        <v>7.14</v>
      </c>
      <c r="C18" s="71">
        <v>37</v>
      </c>
      <c r="D18" s="71">
        <v>100</v>
      </c>
      <c r="E18" s="6">
        <f t="shared" si="5"/>
        <v>714</v>
      </c>
      <c r="F18" s="7">
        <f t="shared" ref="F18:F21" si="9">1-(60-C18)/(60-7.5)</f>
        <v>0.56190476190476191</v>
      </c>
      <c r="G18" s="7">
        <f t="shared" si="6"/>
        <v>1.3575519999999999</v>
      </c>
      <c r="Y18" s="20">
        <f t="shared" si="7"/>
        <v>3.09876</v>
      </c>
      <c r="Z18" s="8">
        <f t="shared" si="8"/>
        <v>1.7412080000000001</v>
      </c>
    </row>
    <row r="19" spans="1:26" x14ac:dyDescent="0.25">
      <c r="A19" s="76" t="s">
        <v>9</v>
      </c>
      <c r="B19" s="5">
        <v>39.5</v>
      </c>
      <c r="C19" s="71">
        <v>25</v>
      </c>
      <c r="D19" s="71">
        <v>20</v>
      </c>
      <c r="E19" s="6">
        <f t="shared" si="5"/>
        <v>790</v>
      </c>
      <c r="F19" s="7">
        <f t="shared" si="9"/>
        <v>0.33333333333333337</v>
      </c>
      <c r="G19" s="7">
        <f t="shared" si="6"/>
        <v>2.285733333333333</v>
      </c>
      <c r="Y19" s="20">
        <f t="shared" si="7"/>
        <v>3.4285999999999999</v>
      </c>
      <c r="Z19" s="8">
        <f t="shared" si="8"/>
        <v>1.1428666666666667</v>
      </c>
    </row>
    <row r="20" spans="1:26" x14ac:dyDescent="0.25">
      <c r="A20" s="76" t="s">
        <v>10</v>
      </c>
      <c r="B20" s="5">
        <v>35</v>
      </c>
      <c r="C20" s="71">
        <v>40</v>
      </c>
      <c r="D20" s="71">
        <v>8</v>
      </c>
      <c r="E20" s="6">
        <f t="shared" si="5"/>
        <v>280</v>
      </c>
      <c r="F20" s="7">
        <f t="shared" si="9"/>
        <v>0.61904761904761907</v>
      </c>
      <c r="G20" s="7">
        <f t="shared" si="6"/>
        <v>0.46293333333333331</v>
      </c>
      <c r="Y20" s="20">
        <f t="shared" si="7"/>
        <v>1.2152000000000001</v>
      </c>
      <c r="Z20" s="8">
        <f t="shared" si="8"/>
        <v>0.75226666666666675</v>
      </c>
    </row>
    <row r="21" spans="1:26" x14ac:dyDescent="0.25">
      <c r="A21" s="76" t="s">
        <v>23</v>
      </c>
      <c r="B21" s="5">
        <v>35</v>
      </c>
      <c r="C21" s="71">
        <v>25</v>
      </c>
      <c r="D21" s="71">
        <v>8</v>
      </c>
      <c r="E21" s="6">
        <f t="shared" si="5"/>
        <v>280</v>
      </c>
      <c r="F21" s="7">
        <f t="shared" si="9"/>
        <v>0.33333333333333337</v>
      </c>
      <c r="G21" s="7">
        <f t="shared" si="6"/>
        <v>0.81013333333333337</v>
      </c>
      <c r="Y21" s="20">
        <f t="shared" si="7"/>
        <v>1.2152000000000001</v>
      </c>
      <c r="Z21" s="8">
        <f t="shared" si="8"/>
        <v>0.40506666666666674</v>
      </c>
    </row>
    <row r="22" spans="1:26" x14ac:dyDescent="0.25">
      <c r="A22" s="76" t="s">
        <v>24</v>
      </c>
      <c r="B22" s="5">
        <v>7</v>
      </c>
      <c r="C22" s="71">
        <v>7.8</v>
      </c>
      <c r="D22" s="71">
        <v>6</v>
      </c>
      <c r="E22" s="6">
        <f t="shared" si="5"/>
        <v>42</v>
      </c>
      <c r="F22" s="7"/>
      <c r="G22" s="7">
        <f t="shared" si="6"/>
        <v>0.18228</v>
      </c>
      <c r="Y22" s="20">
        <f t="shared" si="7"/>
        <v>0.18228</v>
      </c>
      <c r="Z22" s="8">
        <f t="shared" si="8"/>
        <v>0</v>
      </c>
    </row>
    <row r="23" spans="1:26" ht="14.4" thickBot="1" x14ac:dyDescent="0.3">
      <c r="A23" s="71" t="s">
        <v>25</v>
      </c>
      <c r="B23" s="71"/>
      <c r="C23" s="71"/>
      <c r="D23" s="71"/>
      <c r="E23" s="6">
        <f>SUM(E17:E22)</f>
        <v>2289.4250000000002</v>
      </c>
      <c r="F23" s="7">
        <f>SUM(F17:F22)</f>
        <v>2.4095238095238098</v>
      </c>
      <c r="G23" s="7">
        <f>SUM(G19:G22)</f>
        <v>3.7410799999999997</v>
      </c>
      <c r="Y23" s="21">
        <f>SUM(Y19:Y22)</f>
        <v>6.0412800000000004</v>
      </c>
      <c r="Z23" s="9">
        <f>SUM(Z19:Z22)</f>
        <v>2.3002000000000002</v>
      </c>
    </row>
    <row r="24" spans="1:26" x14ac:dyDescent="0.25">
      <c r="A24" s="36"/>
      <c r="B24" s="36"/>
      <c r="C24" s="36"/>
      <c r="D24" s="36"/>
      <c r="E24" s="36"/>
      <c r="F24" s="36"/>
      <c r="G24" s="37"/>
      <c r="I24" s="37"/>
      <c r="J24" s="36"/>
    </row>
    <row r="25" spans="1:26" x14ac:dyDescent="0.25">
      <c r="A25" s="36"/>
      <c r="B25" s="36"/>
      <c r="C25" s="36"/>
      <c r="D25" s="36"/>
      <c r="E25" s="36"/>
      <c r="F25" s="36"/>
      <c r="G25" s="37"/>
      <c r="I25" s="37"/>
      <c r="J25" s="36"/>
    </row>
    <row r="26" spans="1:26" ht="26.4" customHeight="1" x14ac:dyDescent="0.25">
      <c r="A26" s="100" t="s">
        <v>129</v>
      </c>
      <c r="B26" s="100"/>
      <c r="C26" s="100"/>
      <c r="D26" s="100"/>
      <c r="E26" s="36"/>
      <c r="F26" s="36"/>
      <c r="G26" s="37"/>
      <c r="I26" s="37"/>
      <c r="J26" s="36"/>
    </row>
    <row r="27" spans="1:26" ht="69" x14ac:dyDescent="0.25">
      <c r="A27" s="83" t="s">
        <v>28</v>
      </c>
      <c r="B27" s="83" t="s">
        <v>29</v>
      </c>
      <c r="C27" s="83" t="s">
        <v>30</v>
      </c>
      <c r="D27" s="84" t="s">
        <v>130</v>
      </c>
      <c r="E27" s="36"/>
      <c r="F27" s="36"/>
      <c r="G27" s="37"/>
      <c r="I27" s="37"/>
      <c r="J27" s="36"/>
    </row>
    <row r="28" spans="1:26" ht="14.4" x14ac:dyDescent="0.25">
      <c r="A28" s="22" t="s">
        <v>31</v>
      </c>
      <c r="B28" s="23">
        <f>D50</f>
        <v>264</v>
      </c>
      <c r="C28" s="24">
        <f>O50+P50+R50+S50</f>
        <v>873.40000000000009</v>
      </c>
      <c r="D28" s="25">
        <f>0.09*B28/C28</f>
        <v>2.7204030226700246E-2</v>
      </c>
      <c r="E28" s="36"/>
      <c r="F28" s="36"/>
      <c r="G28" s="37"/>
      <c r="I28" s="37"/>
      <c r="J28" s="36"/>
    </row>
    <row r="29" spans="1:26" x14ac:dyDescent="0.25">
      <c r="A29" s="36"/>
      <c r="B29" s="36"/>
      <c r="C29" s="36"/>
      <c r="D29" s="36"/>
      <c r="E29" s="36"/>
      <c r="F29" s="36"/>
      <c r="G29" s="37"/>
      <c r="I29" s="37"/>
      <c r="J29" s="36"/>
    </row>
    <row r="30" spans="1:26" x14ac:dyDescent="0.25">
      <c r="A30" s="36"/>
      <c r="B30" s="36"/>
      <c r="C30" s="36"/>
      <c r="D30" s="36"/>
      <c r="E30" s="36"/>
      <c r="F30" s="36"/>
      <c r="G30" s="37"/>
      <c r="I30" s="37"/>
      <c r="J30" s="36"/>
    </row>
    <row r="31" spans="1:26" ht="33.75" customHeight="1" x14ac:dyDescent="0.25">
      <c r="A31" s="103" t="s">
        <v>131</v>
      </c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</row>
    <row r="32" spans="1:26" ht="32.4" customHeight="1" x14ac:dyDescent="0.25">
      <c r="A32" s="95" t="s">
        <v>0</v>
      </c>
      <c r="B32" s="95" t="s">
        <v>32</v>
      </c>
      <c r="C32" s="95" t="s">
        <v>1</v>
      </c>
      <c r="D32" s="95" t="s">
        <v>2</v>
      </c>
      <c r="E32" s="95" t="s">
        <v>33</v>
      </c>
      <c r="F32" s="95"/>
      <c r="G32" s="95" t="s">
        <v>12</v>
      </c>
      <c r="H32" s="95"/>
      <c r="I32" s="95" t="s">
        <v>34</v>
      </c>
      <c r="J32" s="95" t="s">
        <v>35</v>
      </c>
      <c r="K32" s="101" t="s">
        <v>95</v>
      </c>
      <c r="L32" s="101"/>
      <c r="M32" s="101"/>
      <c r="N32" s="101"/>
      <c r="O32" s="101"/>
      <c r="P32" s="101"/>
      <c r="Q32" s="101"/>
      <c r="R32" s="101"/>
      <c r="S32" s="101"/>
      <c r="T32" s="101"/>
    </row>
    <row r="33" spans="1:20" ht="75" customHeight="1" x14ac:dyDescent="0.25">
      <c r="A33" s="95"/>
      <c r="B33" s="95"/>
      <c r="C33" s="95"/>
      <c r="D33" s="95"/>
      <c r="E33" s="95"/>
      <c r="F33" s="95"/>
      <c r="G33" s="95"/>
      <c r="H33" s="95"/>
      <c r="I33" s="95"/>
      <c r="J33" s="95"/>
      <c r="K33" s="75" t="s">
        <v>96</v>
      </c>
      <c r="L33" s="75" t="s">
        <v>97</v>
      </c>
      <c r="M33" s="75" t="s">
        <v>98</v>
      </c>
      <c r="N33" s="75" t="s">
        <v>99</v>
      </c>
      <c r="O33" s="75" t="s">
        <v>100</v>
      </c>
      <c r="P33" s="75" t="s">
        <v>101</v>
      </c>
      <c r="Q33" s="75" t="s">
        <v>102</v>
      </c>
      <c r="R33" s="75" t="s">
        <v>103</v>
      </c>
      <c r="S33" s="75" t="s">
        <v>104</v>
      </c>
      <c r="T33" s="75" t="s">
        <v>105</v>
      </c>
    </row>
    <row r="34" spans="1:20" x14ac:dyDescent="0.25">
      <c r="A34" s="70">
        <v>1</v>
      </c>
      <c r="B34" s="70">
        <v>2</v>
      </c>
      <c r="C34" s="70">
        <v>3</v>
      </c>
      <c r="D34" s="70">
        <v>4</v>
      </c>
      <c r="E34" s="96">
        <v>5</v>
      </c>
      <c r="F34" s="96"/>
      <c r="G34" s="97">
        <v>6</v>
      </c>
      <c r="H34" s="97"/>
      <c r="I34" s="70">
        <v>7</v>
      </c>
      <c r="J34" s="70">
        <v>8</v>
      </c>
      <c r="K34" s="70">
        <v>9</v>
      </c>
      <c r="L34" s="70">
        <v>10</v>
      </c>
      <c r="M34" s="70">
        <v>11</v>
      </c>
      <c r="N34" s="70">
        <v>12</v>
      </c>
      <c r="O34" s="70">
        <v>13</v>
      </c>
      <c r="P34" s="70">
        <v>14</v>
      </c>
      <c r="Q34" s="70">
        <v>15</v>
      </c>
      <c r="R34" s="70">
        <v>16</v>
      </c>
      <c r="S34" s="70">
        <v>17</v>
      </c>
      <c r="T34" s="70">
        <v>18</v>
      </c>
    </row>
    <row r="35" spans="1:20" x14ac:dyDescent="0.25">
      <c r="A35" s="56">
        <v>1</v>
      </c>
      <c r="B35" s="30" t="s">
        <v>106</v>
      </c>
      <c r="C35" s="72" t="s">
        <v>4</v>
      </c>
      <c r="D35" s="72">
        <v>14</v>
      </c>
      <c r="E35" s="94" t="s">
        <v>37</v>
      </c>
      <c r="F35" s="94"/>
      <c r="G35" s="87" t="s">
        <v>123</v>
      </c>
      <c r="H35" s="88"/>
      <c r="I35" s="72" t="s">
        <v>81</v>
      </c>
      <c r="J35" s="72">
        <v>336.1</v>
      </c>
      <c r="K35" s="67"/>
      <c r="L35" s="67"/>
      <c r="M35" s="67"/>
      <c r="N35" s="67"/>
      <c r="O35" s="67"/>
      <c r="P35" s="68">
        <v>25.5</v>
      </c>
      <c r="Q35" s="67"/>
      <c r="R35" s="67"/>
      <c r="S35" s="67"/>
      <c r="T35" s="67"/>
    </row>
    <row r="36" spans="1:20" x14ac:dyDescent="0.25">
      <c r="A36" s="58">
        <v>2</v>
      </c>
      <c r="B36" s="30" t="s">
        <v>107</v>
      </c>
      <c r="C36" s="62" t="s">
        <v>4</v>
      </c>
      <c r="D36" s="62">
        <v>17</v>
      </c>
      <c r="E36" s="94" t="s">
        <v>37</v>
      </c>
      <c r="F36" s="94"/>
      <c r="G36" s="89"/>
      <c r="H36" s="90"/>
      <c r="I36" s="62" t="s">
        <v>81</v>
      </c>
      <c r="J36" s="62">
        <v>342.11</v>
      </c>
      <c r="K36" s="67"/>
      <c r="L36" s="67"/>
      <c r="M36" s="67"/>
      <c r="N36" s="67"/>
      <c r="O36" s="67"/>
      <c r="P36" s="68">
        <v>26.4</v>
      </c>
      <c r="Q36" s="67"/>
      <c r="R36" s="67"/>
      <c r="S36" s="67"/>
      <c r="T36" s="67"/>
    </row>
    <row r="37" spans="1:20" x14ac:dyDescent="0.25">
      <c r="A37" s="58">
        <v>3</v>
      </c>
      <c r="B37" s="30" t="s">
        <v>108</v>
      </c>
      <c r="C37" s="62" t="s">
        <v>4</v>
      </c>
      <c r="D37" s="62">
        <v>13</v>
      </c>
      <c r="E37" s="94" t="s">
        <v>37</v>
      </c>
      <c r="F37" s="94"/>
      <c r="G37" s="89"/>
      <c r="H37" s="90"/>
      <c r="I37" s="62" t="s">
        <v>81</v>
      </c>
      <c r="J37" s="62">
        <v>312.5</v>
      </c>
      <c r="K37" s="67"/>
      <c r="L37" s="67"/>
      <c r="M37" s="67"/>
      <c r="N37" s="67"/>
      <c r="O37" s="67"/>
      <c r="P37" s="68">
        <v>26.8</v>
      </c>
      <c r="Q37" s="67"/>
      <c r="R37" s="67"/>
      <c r="S37" s="67"/>
      <c r="T37" s="67"/>
    </row>
    <row r="38" spans="1:20" x14ac:dyDescent="0.25">
      <c r="A38" s="58">
        <v>4</v>
      </c>
      <c r="B38" s="30" t="s">
        <v>109</v>
      </c>
      <c r="C38" s="62" t="s">
        <v>4</v>
      </c>
      <c r="D38" s="62">
        <v>19</v>
      </c>
      <c r="E38" s="94" t="s">
        <v>37</v>
      </c>
      <c r="F38" s="94"/>
      <c r="G38" s="89"/>
      <c r="H38" s="90"/>
      <c r="I38" s="62" t="s">
        <v>81</v>
      </c>
      <c r="J38" s="62">
        <v>484.4</v>
      </c>
      <c r="K38" s="67"/>
      <c r="L38" s="67"/>
      <c r="M38" s="67"/>
      <c r="N38" s="67"/>
      <c r="O38" s="67"/>
      <c r="P38" s="68">
        <v>41.3</v>
      </c>
      <c r="Q38" s="67"/>
      <c r="R38" s="67"/>
      <c r="S38" s="67"/>
      <c r="T38" s="67"/>
    </row>
    <row r="39" spans="1:20" x14ac:dyDescent="0.25">
      <c r="A39" s="58">
        <v>5</v>
      </c>
      <c r="B39" s="30" t="s">
        <v>110</v>
      </c>
      <c r="C39" s="62" t="s">
        <v>4</v>
      </c>
      <c r="D39" s="62">
        <v>13</v>
      </c>
      <c r="E39" s="94" t="s">
        <v>37</v>
      </c>
      <c r="F39" s="94"/>
      <c r="G39" s="89"/>
      <c r="H39" s="90"/>
      <c r="I39" s="62" t="s">
        <v>81</v>
      </c>
      <c r="J39" s="62">
        <v>309.7</v>
      </c>
      <c r="K39" s="67"/>
      <c r="L39" s="67"/>
      <c r="M39" s="67"/>
      <c r="N39" s="67"/>
      <c r="O39" s="67"/>
      <c r="P39" s="68">
        <v>26.2</v>
      </c>
      <c r="Q39" s="67"/>
      <c r="R39" s="67"/>
      <c r="S39" s="67"/>
      <c r="T39" s="67"/>
    </row>
    <row r="40" spans="1:20" x14ac:dyDescent="0.25">
      <c r="A40" s="58">
        <v>6</v>
      </c>
      <c r="B40" s="30" t="s">
        <v>111</v>
      </c>
      <c r="C40" s="62" t="s">
        <v>4</v>
      </c>
      <c r="D40" s="62">
        <v>41</v>
      </c>
      <c r="E40" s="94" t="s">
        <v>37</v>
      </c>
      <c r="F40" s="94"/>
      <c r="G40" s="89"/>
      <c r="H40" s="90"/>
      <c r="I40" s="62" t="s">
        <v>81</v>
      </c>
      <c r="J40" s="62">
        <v>1062.01</v>
      </c>
      <c r="K40" s="67"/>
      <c r="L40" s="67"/>
      <c r="M40" s="67"/>
      <c r="N40" s="67"/>
      <c r="O40" s="67">
        <v>18.3</v>
      </c>
      <c r="P40" s="68">
        <v>48.6</v>
      </c>
      <c r="Q40" s="67"/>
      <c r="R40" s="67"/>
      <c r="S40" s="67">
        <v>149.30000000000001</v>
      </c>
      <c r="T40" s="67"/>
    </row>
    <row r="41" spans="1:20" x14ac:dyDescent="0.25">
      <c r="A41" s="58">
        <v>7</v>
      </c>
      <c r="B41" s="30" t="s">
        <v>112</v>
      </c>
      <c r="C41" s="62" t="s">
        <v>4</v>
      </c>
      <c r="D41" s="62">
        <v>18</v>
      </c>
      <c r="E41" s="94" t="s">
        <v>37</v>
      </c>
      <c r="F41" s="94"/>
      <c r="G41" s="89"/>
      <c r="H41" s="90"/>
      <c r="I41" s="62" t="s">
        <v>81</v>
      </c>
      <c r="J41" s="62">
        <v>489.95</v>
      </c>
      <c r="K41" s="67"/>
      <c r="L41" s="67"/>
      <c r="M41" s="67"/>
      <c r="N41" s="67"/>
      <c r="O41" s="67"/>
      <c r="P41" s="68">
        <v>41.2</v>
      </c>
      <c r="Q41" s="67"/>
      <c r="R41" s="67"/>
      <c r="S41" s="67"/>
      <c r="T41" s="67"/>
    </row>
    <row r="42" spans="1:20" x14ac:dyDescent="0.25">
      <c r="A42" s="58">
        <v>8</v>
      </c>
      <c r="B42" s="30" t="s">
        <v>113</v>
      </c>
      <c r="C42" s="62" t="s">
        <v>4</v>
      </c>
      <c r="D42" s="62">
        <v>24</v>
      </c>
      <c r="E42" s="94" t="s">
        <v>37</v>
      </c>
      <c r="F42" s="94"/>
      <c r="G42" s="89"/>
      <c r="H42" s="90"/>
      <c r="I42" s="62" t="s">
        <v>81</v>
      </c>
      <c r="J42" s="62">
        <v>746.56</v>
      </c>
      <c r="K42" s="67"/>
      <c r="L42" s="67"/>
      <c r="M42" s="67"/>
      <c r="N42" s="67"/>
      <c r="O42" s="67"/>
      <c r="P42" s="68">
        <v>98.7</v>
      </c>
      <c r="Q42" s="67"/>
      <c r="R42" s="67"/>
      <c r="S42" s="67"/>
      <c r="T42" s="67"/>
    </row>
    <row r="43" spans="1:20" x14ac:dyDescent="0.25">
      <c r="A43" s="58">
        <v>9</v>
      </c>
      <c r="B43" s="30" t="s">
        <v>114</v>
      </c>
      <c r="C43" s="62" t="s">
        <v>4</v>
      </c>
      <c r="D43" s="62">
        <v>20</v>
      </c>
      <c r="E43" s="62"/>
      <c r="F43" s="62"/>
      <c r="G43" s="89"/>
      <c r="H43" s="90"/>
      <c r="I43" s="62" t="s">
        <v>81</v>
      </c>
      <c r="J43" s="62">
        <v>468.4</v>
      </c>
      <c r="K43" s="67"/>
      <c r="L43" s="67"/>
      <c r="M43" s="67"/>
      <c r="N43" s="67"/>
      <c r="O43" s="67"/>
      <c r="P43" s="68">
        <v>40.799999999999997</v>
      </c>
      <c r="Q43" s="67"/>
      <c r="R43" s="67"/>
      <c r="S43" s="67"/>
      <c r="T43" s="67"/>
    </row>
    <row r="44" spans="1:20" x14ac:dyDescent="0.25">
      <c r="A44" s="58">
        <v>10</v>
      </c>
      <c r="B44" s="30" t="s">
        <v>115</v>
      </c>
      <c r="C44" s="62" t="s">
        <v>4</v>
      </c>
      <c r="D44" s="62">
        <v>12</v>
      </c>
      <c r="E44" s="62"/>
      <c r="F44" s="62"/>
      <c r="G44" s="89"/>
      <c r="H44" s="90"/>
      <c r="I44" s="62" t="s">
        <v>81</v>
      </c>
      <c r="J44" s="62">
        <v>294.39999999999998</v>
      </c>
      <c r="K44" s="67"/>
      <c r="L44" s="67"/>
      <c r="M44" s="67"/>
      <c r="N44" s="67"/>
      <c r="O44" s="67"/>
      <c r="P44" s="68">
        <v>26.3</v>
      </c>
      <c r="Q44" s="67"/>
      <c r="R44" s="67"/>
      <c r="S44" s="67"/>
      <c r="T44" s="67"/>
    </row>
    <row r="45" spans="1:20" x14ac:dyDescent="0.25">
      <c r="A45" s="58">
        <v>11</v>
      </c>
      <c r="B45" s="30" t="s">
        <v>116</v>
      </c>
      <c r="C45" s="62" t="s">
        <v>4</v>
      </c>
      <c r="D45" s="62">
        <v>5</v>
      </c>
      <c r="E45" s="62"/>
      <c r="F45" s="62"/>
      <c r="G45" s="89"/>
      <c r="H45" s="90"/>
      <c r="I45" s="62" t="s">
        <v>81</v>
      </c>
      <c r="J45" s="62">
        <v>422.89</v>
      </c>
      <c r="K45" s="67"/>
      <c r="L45" s="67"/>
      <c r="M45" s="67"/>
      <c r="N45" s="67"/>
      <c r="O45" s="67"/>
      <c r="P45" s="68">
        <v>34.200000000000003</v>
      </c>
      <c r="Q45" s="67"/>
      <c r="R45" s="67"/>
      <c r="S45" s="67"/>
      <c r="T45" s="67"/>
    </row>
    <row r="46" spans="1:20" x14ac:dyDescent="0.25">
      <c r="A46" s="58">
        <v>12</v>
      </c>
      <c r="B46" s="30" t="s">
        <v>117</v>
      </c>
      <c r="C46" s="62" t="s">
        <v>4</v>
      </c>
      <c r="D46" s="62">
        <v>23</v>
      </c>
      <c r="E46" s="62"/>
      <c r="F46" s="62"/>
      <c r="G46" s="89"/>
      <c r="H46" s="90"/>
      <c r="I46" s="62" t="s">
        <v>81</v>
      </c>
      <c r="J46" s="62">
        <v>734.64</v>
      </c>
      <c r="K46" s="67"/>
      <c r="L46" s="67"/>
      <c r="M46" s="67"/>
      <c r="N46" s="67"/>
      <c r="O46" s="67"/>
      <c r="P46" s="68">
        <v>91.6</v>
      </c>
      <c r="Q46" s="67"/>
      <c r="R46" s="67"/>
      <c r="S46" s="67"/>
      <c r="T46" s="67"/>
    </row>
    <row r="47" spans="1:20" x14ac:dyDescent="0.25">
      <c r="A47" s="58">
        <v>13</v>
      </c>
      <c r="B47" s="30" t="s">
        <v>118</v>
      </c>
      <c r="C47" s="62" t="s">
        <v>4</v>
      </c>
      <c r="D47" s="62">
        <v>19</v>
      </c>
      <c r="E47" s="62"/>
      <c r="F47" s="62"/>
      <c r="G47" s="89"/>
      <c r="H47" s="90"/>
      <c r="I47" s="62" t="s">
        <v>81</v>
      </c>
      <c r="J47" s="62">
        <v>725.04</v>
      </c>
      <c r="K47" s="67"/>
      <c r="L47" s="67"/>
      <c r="M47" s="67"/>
      <c r="N47" s="67"/>
      <c r="O47" s="67"/>
      <c r="P47" s="68">
        <v>91.2</v>
      </c>
      <c r="Q47" s="67"/>
      <c r="R47" s="67"/>
      <c r="S47" s="67"/>
      <c r="T47" s="67"/>
    </row>
    <row r="48" spans="1:20" x14ac:dyDescent="0.25">
      <c r="A48" s="58">
        <v>14</v>
      </c>
      <c r="B48" s="30" t="s">
        <v>119</v>
      </c>
      <c r="C48" s="62" t="s">
        <v>4</v>
      </c>
      <c r="D48" s="62">
        <v>10</v>
      </c>
      <c r="E48" s="62"/>
      <c r="F48" s="62"/>
      <c r="G48" s="89"/>
      <c r="H48" s="90"/>
      <c r="I48" s="62" t="s">
        <v>81</v>
      </c>
      <c r="J48" s="62">
        <v>622.79999999999995</v>
      </c>
      <c r="K48" s="67"/>
      <c r="L48" s="67"/>
      <c r="M48" s="67"/>
      <c r="N48" s="67"/>
      <c r="O48" s="67"/>
      <c r="P48" s="68">
        <v>61.2</v>
      </c>
      <c r="Q48" s="67"/>
      <c r="R48" s="67"/>
      <c r="S48" s="67"/>
      <c r="T48" s="67"/>
    </row>
    <row r="49" spans="1:20" x14ac:dyDescent="0.25">
      <c r="A49" s="58">
        <v>15</v>
      </c>
      <c r="B49" s="30" t="s">
        <v>120</v>
      </c>
      <c r="C49" s="62" t="s">
        <v>4</v>
      </c>
      <c r="D49" s="62">
        <v>16</v>
      </c>
      <c r="E49" s="62"/>
      <c r="F49" s="62"/>
      <c r="G49" s="89"/>
      <c r="H49" s="90"/>
      <c r="I49" s="62" t="s">
        <v>81</v>
      </c>
      <c r="J49" s="62">
        <v>339.7</v>
      </c>
      <c r="K49" s="67"/>
      <c r="L49" s="67"/>
      <c r="M49" s="67"/>
      <c r="N49" s="67"/>
      <c r="O49" s="67"/>
      <c r="P49" s="68">
        <v>22.9</v>
      </c>
      <c r="Q49" s="67"/>
      <c r="R49" s="67">
        <v>2.9</v>
      </c>
      <c r="S49" s="67"/>
      <c r="T49" s="67"/>
    </row>
    <row r="50" spans="1:20" s="42" customFormat="1" x14ac:dyDescent="0.25">
      <c r="A50" s="57"/>
      <c r="B50" s="63" t="s">
        <v>38</v>
      </c>
      <c r="C50" s="63"/>
      <c r="D50" s="63">
        <f>SUM(D35:D49)</f>
        <v>264</v>
      </c>
      <c r="E50" s="63">
        <f t="shared" ref="E50:F50" si="10">SUM(E35:E49)</f>
        <v>0</v>
      </c>
      <c r="F50" s="63">
        <f t="shared" si="10"/>
        <v>0</v>
      </c>
      <c r="G50" s="89"/>
      <c r="H50" s="90"/>
      <c r="I50" s="63">
        <f>SUM(I35:I49)</f>
        <v>0</v>
      </c>
      <c r="J50" s="63">
        <f>SUM(J35:J49)</f>
        <v>7691.2</v>
      </c>
      <c r="K50" s="63">
        <f t="shared" ref="K50:T50" si="11">SUM(K35:K49)</f>
        <v>0</v>
      </c>
      <c r="L50" s="63">
        <f t="shared" si="11"/>
        <v>0</v>
      </c>
      <c r="M50" s="63">
        <f t="shared" si="11"/>
        <v>0</v>
      </c>
      <c r="N50" s="63">
        <f t="shared" si="11"/>
        <v>0</v>
      </c>
      <c r="O50" s="63">
        <f t="shared" si="11"/>
        <v>18.3</v>
      </c>
      <c r="P50" s="63">
        <f t="shared" si="11"/>
        <v>702.90000000000009</v>
      </c>
      <c r="Q50" s="63">
        <f t="shared" si="11"/>
        <v>0</v>
      </c>
      <c r="R50" s="63">
        <f t="shared" si="11"/>
        <v>2.9</v>
      </c>
      <c r="S50" s="63">
        <f t="shared" si="11"/>
        <v>149.30000000000001</v>
      </c>
      <c r="T50" s="63">
        <f t="shared" si="11"/>
        <v>0</v>
      </c>
    </row>
    <row r="51" spans="1:20" x14ac:dyDescent="0.25">
      <c r="A51" s="58">
        <v>1</v>
      </c>
      <c r="B51" s="30" t="s">
        <v>40</v>
      </c>
      <c r="C51" s="62" t="s">
        <v>3</v>
      </c>
      <c r="D51" s="62">
        <v>1</v>
      </c>
      <c r="E51" s="94" t="s">
        <v>37</v>
      </c>
      <c r="F51" s="94"/>
      <c r="G51" s="89"/>
      <c r="H51" s="90"/>
      <c r="I51" s="62">
        <v>21.3</v>
      </c>
      <c r="J51" s="62">
        <v>21.3</v>
      </c>
      <c r="K51" s="28">
        <v>0</v>
      </c>
      <c r="L51" s="40"/>
      <c r="M51" s="40"/>
      <c r="N51" s="40"/>
      <c r="O51" s="40"/>
      <c r="P51" s="40"/>
      <c r="Q51" s="40"/>
      <c r="R51" s="40"/>
      <c r="S51" s="40"/>
      <c r="T51" s="40"/>
    </row>
    <row r="52" spans="1:20" x14ac:dyDescent="0.25">
      <c r="A52" s="58">
        <v>2</v>
      </c>
      <c r="B52" s="30" t="s">
        <v>41</v>
      </c>
      <c r="C52" s="62" t="s">
        <v>3</v>
      </c>
      <c r="D52" s="62">
        <v>1</v>
      </c>
      <c r="E52" s="94" t="s">
        <v>37</v>
      </c>
      <c r="F52" s="94"/>
      <c r="G52" s="89"/>
      <c r="H52" s="90"/>
      <c r="I52" s="62">
        <v>114.7</v>
      </c>
      <c r="J52" s="62">
        <v>114.7</v>
      </c>
      <c r="K52" s="28">
        <v>0</v>
      </c>
      <c r="L52" s="40"/>
      <c r="M52" s="40"/>
      <c r="N52" s="40"/>
      <c r="O52" s="40"/>
      <c r="P52" s="40"/>
      <c r="Q52" s="40"/>
      <c r="R52" s="40"/>
      <c r="S52" s="40"/>
      <c r="T52" s="40"/>
    </row>
    <row r="53" spans="1:20" x14ac:dyDescent="0.25">
      <c r="A53" s="58">
        <v>3</v>
      </c>
      <c r="B53" s="30" t="s">
        <v>42</v>
      </c>
      <c r="C53" s="62" t="s">
        <v>3</v>
      </c>
      <c r="D53" s="62">
        <v>1</v>
      </c>
      <c r="E53" s="94" t="s">
        <v>37</v>
      </c>
      <c r="F53" s="94"/>
      <c r="G53" s="89"/>
      <c r="H53" s="90"/>
      <c r="I53" s="62">
        <v>120.9</v>
      </c>
      <c r="J53" s="62">
        <v>120.9</v>
      </c>
      <c r="K53" s="28">
        <v>0</v>
      </c>
      <c r="L53" s="40"/>
      <c r="M53" s="40"/>
      <c r="N53" s="40"/>
      <c r="O53" s="40"/>
      <c r="P53" s="40"/>
      <c r="Q53" s="40"/>
      <c r="R53" s="40"/>
      <c r="S53" s="40"/>
      <c r="T53" s="40"/>
    </row>
    <row r="54" spans="1:20" x14ac:dyDescent="0.25">
      <c r="A54" s="58">
        <v>4</v>
      </c>
      <c r="B54" s="30" t="s">
        <v>43</v>
      </c>
      <c r="C54" s="62" t="s">
        <v>3</v>
      </c>
      <c r="D54" s="62">
        <v>1</v>
      </c>
      <c r="E54" s="94" t="s">
        <v>37</v>
      </c>
      <c r="F54" s="94"/>
      <c r="G54" s="89"/>
      <c r="H54" s="90"/>
      <c r="I54" s="62">
        <v>83.3</v>
      </c>
      <c r="J54" s="62">
        <v>83.3</v>
      </c>
      <c r="K54" s="28">
        <v>0</v>
      </c>
      <c r="L54" s="40"/>
      <c r="M54" s="40"/>
      <c r="N54" s="40"/>
      <c r="O54" s="40"/>
      <c r="P54" s="40"/>
      <c r="Q54" s="40"/>
      <c r="R54" s="40"/>
      <c r="S54" s="40"/>
      <c r="T54" s="40"/>
    </row>
    <row r="55" spans="1:20" x14ac:dyDescent="0.25">
      <c r="A55" s="58">
        <v>5</v>
      </c>
      <c r="B55" s="30" t="s">
        <v>44</v>
      </c>
      <c r="C55" s="62" t="s">
        <v>3</v>
      </c>
      <c r="D55" s="62">
        <v>1</v>
      </c>
      <c r="E55" s="94" t="s">
        <v>37</v>
      </c>
      <c r="F55" s="94"/>
      <c r="G55" s="89"/>
      <c r="H55" s="90"/>
      <c r="I55" s="62">
        <v>95.4</v>
      </c>
      <c r="J55" s="62">
        <v>95.4</v>
      </c>
      <c r="K55" s="28">
        <v>0</v>
      </c>
      <c r="L55" s="40"/>
      <c r="M55" s="40"/>
      <c r="N55" s="40"/>
      <c r="O55" s="40"/>
      <c r="P55" s="40"/>
      <c r="Q55" s="40"/>
      <c r="R55" s="40"/>
      <c r="S55" s="40"/>
      <c r="T55" s="40"/>
    </row>
    <row r="56" spans="1:20" s="34" customFormat="1" x14ac:dyDescent="0.25">
      <c r="A56" s="66"/>
      <c r="B56" s="63" t="s">
        <v>45</v>
      </c>
      <c r="C56" s="63"/>
      <c r="D56" s="63">
        <f>SUM(D51:D55)</f>
        <v>5</v>
      </c>
      <c r="E56" s="93"/>
      <c r="F56" s="93"/>
      <c r="G56" s="91"/>
      <c r="H56" s="92"/>
      <c r="I56" s="63">
        <f>SUM(I51:I55)</f>
        <v>435.6</v>
      </c>
      <c r="J56" s="63">
        <f>SUM(J51:J55)</f>
        <v>435.6</v>
      </c>
      <c r="K56" s="32">
        <v>0</v>
      </c>
      <c r="L56" s="33"/>
      <c r="M56" s="33"/>
      <c r="N56" s="33"/>
      <c r="O56" s="33"/>
      <c r="P56" s="33"/>
      <c r="Q56" s="33"/>
      <c r="R56" s="33"/>
      <c r="S56" s="33"/>
      <c r="T56" s="33"/>
    </row>
    <row r="57" spans="1:20" x14ac:dyDescent="0.25">
      <c r="A57" s="36"/>
      <c r="B57" s="36"/>
      <c r="C57" s="36"/>
      <c r="D57" s="36"/>
      <c r="E57" s="36"/>
      <c r="F57" s="36"/>
      <c r="G57" s="37"/>
      <c r="I57" s="37"/>
      <c r="J57" s="36"/>
    </row>
    <row r="58" spans="1:20" x14ac:dyDescent="0.25">
      <c r="A58" s="36"/>
      <c r="B58" s="36"/>
      <c r="C58" s="36"/>
      <c r="D58" s="36"/>
      <c r="E58" s="36"/>
      <c r="F58" s="36"/>
      <c r="G58" s="37"/>
      <c r="I58" s="37"/>
      <c r="J58" s="36"/>
    </row>
    <row r="59" spans="1:20" x14ac:dyDescent="0.25">
      <c r="A59" s="36"/>
      <c r="B59" s="36"/>
      <c r="C59" s="36"/>
      <c r="D59" s="36"/>
      <c r="E59" s="36"/>
      <c r="F59" s="36"/>
      <c r="G59" s="37"/>
      <c r="I59" s="37"/>
      <c r="J59" s="36"/>
    </row>
    <row r="60" spans="1:20" x14ac:dyDescent="0.25">
      <c r="A60" s="36"/>
      <c r="B60" s="36"/>
      <c r="C60" s="36"/>
      <c r="D60" s="36"/>
      <c r="E60" s="36"/>
      <c r="F60" s="36"/>
      <c r="G60" s="36"/>
      <c r="H60" s="36"/>
      <c r="I60" s="36"/>
      <c r="J60" s="36"/>
    </row>
    <row r="61" spans="1:20" x14ac:dyDescent="0.25">
      <c r="A61" s="36"/>
      <c r="B61" s="36"/>
      <c r="C61" s="36"/>
      <c r="D61" s="36"/>
      <c r="E61" s="36"/>
      <c r="F61" s="36"/>
      <c r="G61" s="36"/>
      <c r="H61" s="36"/>
      <c r="I61" s="36"/>
      <c r="J61" s="36"/>
    </row>
    <row r="62" spans="1:20" x14ac:dyDescent="0.25">
      <c r="A62" s="36"/>
      <c r="B62" s="36"/>
      <c r="C62" s="36"/>
      <c r="D62" s="36"/>
      <c r="E62" s="36"/>
      <c r="F62" s="36"/>
      <c r="G62" s="36"/>
      <c r="H62" s="36"/>
      <c r="I62" s="36"/>
      <c r="J62" s="36"/>
    </row>
    <row r="63" spans="1:20" x14ac:dyDescent="0.25">
      <c r="A63" s="36"/>
      <c r="B63" s="36"/>
      <c r="C63" s="36"/>
      <c r="D63" s="36"/>
      <c r="E63" s="36"/>
      <c r="F63" s="36"/>
      <c r="G63" s="36"/>
      <c r="H63" s="36"/>
      <c r="I63" s="36"/>
      <c r="J63" s="36"/>
    </row>
    <row r="64" spans="1:20" x14ac:dyDescent="0.25">
      <c r="A64" s="36"/>
      <c r="B64" s="36"/>
      <c r="C64" s="36"/>
      <c r="D64" s="36"/>
      <c r="E64" s="36"/>
      <c r="F64" s="36"/>
      <c r="G64" s="36"/>
      <c r="H64" s="36"/>
      <c r="I64" s="36"/>
      <c r="J64" s="36"/>
    </row>
    <row r="65" spans="1:10" x14ac:dyDescent="0.25">
      <c r="A65" s="36"/>
      <c r="B65" s="36"/>
      <c r="C65" s="36"/>
      <c r="D65" s="36"/>
      <c r="E65" s="36"/>
      <c r="F65" s="36"/>
      <c r="G65" s="36"/>
      <c r="H65" s="36"/>
      <c r="I65" s="36"/>
      <c r="J65" s="36"/>
    </row>
  </sheetData>
  <mergeCells count="30">
    <mergeCell ref="A32:A33"/>
    <mergeCell ref="E34:F34"/>
    <mergeCell ref="G34:H34"/>
    <mergeCell ref="A1:G1"/>
    <mergeCell ref="A13:G13"/>
    <mergeCell ref="A26:D26"/>
    <mergeCell ref="K32:T32"/>
    <mergeCell ref="J32:J33"/>
    <mergeCell ref="I32:I33"/>
    <mergeCell ref="G32:H33"/>
    <mergeCell ref="E32:F33"/>
    <mergeCell ref="D32:D33"/>
    <mergeCell ref="C32:C33"/>
    <mergeCell ref="B32:B33"/>
    <mergeCell ref="A31:T31"/>
    <mergeCell ref="G35:H56"/>
    <mergeCell ref="E56:F56"/>
    <mergeCell ref="E51:F51"/>
    <mergeCell ref="E52:F52"/>
    <mergeCell ref="E53:F53"/>
    <mergeCell ref="E54:F54"/>
    <mergeCell ref="E55:F55"/>
    <mergeCell ref="E40:F40"/>
    <mergeCell ref="E41:F41"/>
    <mergeCell ref="E42:F42"/>
    <mergeCell ref="E35:F35"/>
    <mergeCell ref="E36:F36"/>
    <mergeCell ref="E37:F37"/>
    <mergeCell ref="E39:F39"/>
    <mergeCell ref="E38:F38"/>
  </mergeCells>
  <pageMargins left="0.35433070866141736" right="0.19685039370078741" top="0.74803149606299213" bottom="0.31496062992125984" header="0.19685039370078741" footer="0.27559055118110237"/>
  <pageSetup paperSize="9" scale="4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68"/>
  <sheetViews>
    <sheetView view="pageBreakPreview" topLeftCell="A7" zoomScale="70" zoomScaleNormal="100" zoomScaleSheetLayoutView="70" workbookViewId="0">
      <selection activeCell="J13" sqref="J13"/>
    </sheetView>
  </sheetViews>
  <sheetFormatPr defaultRowHeight="13.8" x14ac:dyDescent="0.25"/>
  <cols>
    <col min="1" max="1" width="26.109375" style="26" customWidth="1"/>
    <col min="2" max="2" width="31.33203125" style="26" customWidth="1"/>
    <col min="3" max="3" width="15" style="26" customWidth="1"/>
    <col min="4" max="4" width="16" style="26" customWidth="1"/>
    <col min="5" max="6" width="13" style="26" customWidth="1"/>
    <col min="7" max="7" width="15.44140625" style="26" customWidth="1"/>
    <col min="8" max="8" width="13.6640625" style="26" customWidth="1"/>
    <col min="9" max="9" width="15" style="26" customWidth="1"/>
    <col min="10" max="10" width="13.6640625" style="26" customWidth="1"/>
    <col min="11" max="11" width="11.6640625" style="26" customWidth="1"/>
    <col min="12" max="12" width="10.77734375" style="26" customWidth="1"/>
    <col min="13" max="13" width="12" style="42" customWidth="1"/>
    <col min="14" max="14" width="12.5546875" style="42" customWidth="1"/>
    <col min="15" max="15" width="12.77734375" style="42" customWidth="1"/>
    <col min="16" max="16" width="10.88671875" style="42" customWidth="1"/>
    <col min="17" max="17" width="8.88671875" style="42" customWidth="1"/>
    <col min="18" max="18" width="10.88671875" style="42" customWidth="1"/>
    <col min="19" max="19" width="11.6640625" style="42" customWidth="1"/>
    <col min="20" max="20" width="14.44140625" style="42" customWidth="1"/>
    <col min="21" max="22" width="0" style="26" hidden="1" customWidth="1"/>
    <col min="23" max="255" width="9.109375" style="26"/>
    <col min="256" max="256" width="34.44140625" style="26" customWidth="1"/>
    <col min="257" max="257" width="10.6640625" style="26" customWidth="1"/>
    <col min="258" max="259" width="10.109375" style="26" customWidth="1"/>
    <col min="260" max="260" width="9.44140625" style="26" customWidth="1"/>
    <col min="261" max="261" width="10.6640625" style="26" customWidth="1"/>
    <col min="262" max="262" width="12.5546875" style="26" customWidth="1"/>
    <col min="263" max="263" width="12" style="26" customWidth="1"/>
    <col min="264" max="264" width="14.109375" style="26" customWidth="1"/>
    <col min="265" max="265" width="15.33203125" style="26" customWidth="1"/>
    <col min="266" max="272" width="0" style="26" hidden="1" customWidth="1"/>
    <col min="273" max="511" width="9.109375" style="26"/>
    <col min="512" max="512" width="34.44140625" style="26" customWidth="1"/>
    <col min="513" max="513" width="10.6640625" style="26" customWidth="1"/>
    <col min="514" max="515" width="10.109375" style="26" customWidth="1"/>
    <col min="516" max="516" width="9.44140625" style="26" customWidth="1"/>
    <col min="517" max="517" width="10.6640625" style="26" customWidth="1"/>
    <col min="518" max="518" width="12.5546875" style="26" customWidth="1"/>
    <col min="519" max="519" width="12" style="26" customWidth="1"/>
    <col min="520" max="520" width="14.109375" style="26" customWidth="1"/>
    <col min="521" max="521" width="15.33203125" style="26" customWidth="1"/>
    <col min="522" max="528" width="0" style="26" hidden="1" customWidth="1"/>
    <col min="529" max="767" width="9.109375" style="26"/>
    <col min="768" max="768" width="34.44140625" style="26" customWidth="1"/>
    <col min="769" max="769" width="10.6640625" style="26" customWidth="1"/>
    <col min="770" max="771" width="10.109375" style="26" customWidth="1"/>
    <col min="772" max="772" width="9.44140625" style="26" customWidth="1"/>
    <col min="773" max="773" width="10.6640625" style="26" customWidth="1"/>
    <col min="774" max="774" width="12.5546875" style="26" customWidth="1"/>
    <col min="775" max="775" width="12" style="26" customWidth="1"/>
    <col min="776" max="776" width="14.109375" style="26" customWidth="1"/>
    <col min="777" max="777" width="15.33203125" style="26" customWidth="1"/>
    <col min="778" max="784" width="0" style="26" hidden="1" customWidth="1"/>
    <col min="785" max="1023" width="9.109375" style="26"/>
    <col min="1024" max="1024" width="34.44140625" style="26" customWidth="1"/>
    <col min="1025" max="1025" width="10.6640625" style="26" customWidth="1"/>
    <col min="1026" max="1027" width="10.109375" style="26" customWidth="1"/>
    <col min="1028" max="1028" width="9.44140625" style="26" customWidth="1"/>
    <col min="1029" max="1029" width="10.6640625" style="26" customWidth="1"/>
    <col min="1030" max="1030" width="12.5546875" style="26" customWidth="1"/>
    <col min="1031" max="1031" width="12" style="26" customWidth="1"/>
    <col min="1032" max="1032" width="14.109375" style="26" customWidth="1"/>
    <col min="1033" max="1033" width="15.33203125" style="26" customWidth="1"/>
    <col min="1034" max="1040" width="0" style="26" hidden="1" customWidth="1"/>
    <col min="1041" max="1279" width="9.109375" style="26"/>
    <col min="1280" max="1280" width="34.44140625" style="26" customWidth="1"/>
    <col min="1281" max="1281" width="10.6640625" style="26" customWidth="1"/>
    <col min="1282" max="1283" width="10.109375" style="26" customWidth="1"/>
    <col min="1284" max="1284" width="9.44140625" style="26" customWidth="1"/>
    <col min="1285" max="1285" width="10.6640625" style="26" customWidth="1"/>
    <col min="1286" max="1286" width="12.5546875" style="26" customWidth="1"/>
    <col min="1287" max="1287" width="12" style="26" customWidth="1"/>
    <col min="1288" max="1288" width="14.109375" style="26" customWidth="1"/>
    <col min="1289" max="1289" width="15.33203125" style="26" customWidth="1"/>
    <col min="1290" max="1296" width="0" style="26" hidden="1" customWidth="1"/>
    <col min="1297" max="1535" width="9.109375" style="26"/>
    <col min="1536" max="1536" width="34.44140625" style="26" customWidth="1"/>
    <col min="1537" max="1537" width="10.6640625" style="26" customWidth="1"/>
    <col min="1538" max="1539" width="10.109375" style="26" customWidth="1"/>
    <col min="1540" max="1540" width="9.44140625" style="26" customWidth="1"/>
    <col min="1541" max="1541" width="10.6640625" style="26" customWidth="1"/>
    <col min="1542" max="1542" width="12.5546875" style="26" customWidth="1"/>
    <col min="1543" max="1543" width="12" style="26" customWidth="1"/>
    <col min="1544" max="1544" width="14.109375" style="26" customWidth="1"/>
    <col min="1545" max="1545" width="15.33203125" style="26" customWidth="1"/>
    <col min="1546" max="1552" width="0" style="26" hidden="1" customWidth="1"/>
    <col min="1553" max="1791" width="9.109375" style="26"/>
    <col min="1792" max="1792" width="34.44140625" style="26" customWidth="1"/>
    <col min="1793" max="1793" width="10.6640625" style="26" customWidth="1"/>
    <col min="1794" max="1795" width="10.109375" style="26" customWidth="1"/>
    <col min="1796" max="1796" width="9.44140625" style="26" customWidth="1"/>
    <col min="1797" max="1797" width="10.6640625" style="26" customWidth="1"/>
    <col min="1798" max="1798" width="12.5546875" style="26" customWidth="1"/>
    <col min="1799" max="1799" width="12" style="26" customWidth="1"/>
    <col min="1800" max="1800" width="14.109375" style="26" customWidth="1"/>
    <col min="1801" max="1801" width="15.33203125" style="26" customWidth="1"/>
    <col min="1802" max="1808" width="0" style="26" hidden="1" customWidth="1"/>
    <col min="1809" max="2047" width="9.109375" style="26"/>
    <col min="2048" max="2048" width="34.44140625" style="26" customWidth="1"/>
    <col min="2049" max="2049" width="10.6640625" style="26" customWidth="1"/>
    <col min="2050" max="2051" width="10.109375" style="26" customWidth="1"/>
    <col min="2052" max="2052" width="9.44140625" style="26" customWidth="1"/>
    <col min="2053" max="2053" width="10.6640625" style="26" customWidth="1"/>
    <col min="2054" max="2054" width="12.5546875" style="26" customWidth="1"/>
    <col min="2055" max="2055" width="12" style="26" customWidth="1"/>
    <col min="2056" max="2056" width="14.109375" style="26" customWidth="1"/>
    <col min="2057" max="2057" width="15.33203125" style="26" customWidth="1"/>
    <col min="2058" max="2064" width="0" style="26" hidden="1" customWidth="1"/>
    <col min="2065" max="2303" width="9.109375" style="26"/>
    <col min="2304" max="2304" width="34.44140625" style="26" customWidth="1"/>
    <col min="2305" max="2305" width="10.6640625" style="26" customWidth="1"/>
    <col min="2306" max="2307" width="10.109375" style="26" customWidth="1"/>
    <col min="2308" max="2308" width="9.44140625" style="26" customWidth="1"/>
    <col min="2309" max="2309" width="10.6640625" style="26" customWidth="1"/>
    <col min="2310" max="2310" width="12.5546875" style="26" customWidth="1"/>
    <col min="2311" max="2311" width="12" style="26" customWidth="1"/>
    <col min="2312" max="2312" width="14.109375" style="26" customWidth="1"/>
    <col min="2313" max="2313" width="15.33203125" style="26" customWidth="1"/>
    <col min="2314" max="2320" width="0" style="26" hidden="1" customWidth="1"/>
    <col min="2321" max="2559" width="9.109375" style="26"/>
    <col min="2560" max="2560" width="34.44140625" style="26" customWidth="1"/>
    <col min="2561" max="2561" width="10.6640625" style="26" customWidth="1"/>
    <col min="2562" max="2563" width="10.109375" style="26" customWidth="1"/>
    <col min="2564" max="2564" width="9.44140625" style="26" customWidth="1"/>
    <col min="2565" max="2565" width="10.6640625" style="26" customWidth="1"/>
    <col min="2566" max="2566" width="12.5546875" style="26" customWidth="1"/>
    <col min="2567" max="2567" width="12" style="26" customWidth="1"/>
    <col min="2568" max="2568" width="14.109375" style="26" customWidth="1"/>
    <col min="2569" max="2569" width="15.33203125" style="26" customWidth="1"/>
    <col min="2570" max="2576" width="0" style="26" hidden="1" customWidth="1"/>
    <col min="2577" max="2815" width="9.109375" style="26"/>
    <col min="2816" max="2816" width="34.44140625" style="26" customWidth="1"/>
    <col min="2817" max="2817" width="10.6640625" style="26" customWidth="1"/>
    <col min="2818" max="2819" width="10.109375" style="26" customWidth="1"/>
    <col min="2820" max="2820" width="9.44140625" style="26" customWidth="1"/>
    <col min="2821" max="2821" width="10.6640625" style="26" customWidth="1"/>
    <col min="2822" max="2822" width="12.5546875" style="26" customWidth="1"/>
    <col min="2823" max="2823" width="12" style="26" customWidth="1"/>
    <col min="2824" max="2824" width="14.109375" style="26" customWidth="1"/>
    <col min="2825" max="2825" width="15.33203125" style="26" customWidth="1"/>
    <col min="2826" max="2832" width="0" style="26" hidden="1" customWidth="1"/>
    <col min="2833" max="3071" width="9.109375" style="26"/>
    <col min="3072" max="3072" width="34.44140625" style="26" customWidth="1"/>
    <col min="3073" max="3073" width="10.6640625" style="26" customWidth="1"/>
    <col min="3074" max="3075" width="10.109375" style="26" customWidth="1"/>
    <col min="3076" max="3076" width="9.44140625" style="26" customWidth="1"/>
    <col min="3077" max="3077" width="10.6640625" style="26" customWidth="1"/>
    <col min="3078" max="3078" width="12.5546875" style="26" customWidth="1"/>
    <col min="3079" max="3079" width="12" style="26" customWidth="1"/>
    <col min="3080" max="3080" width="14.109375" style="26" customWidth="1"/>
    <col min="3081" max="3081" width="15.33203125" style="26" customWidth="1"/>
    <col min="3082" max="3088" width="0" style="26" hidden="1" customWidth="1"/>
    <col min="3089" max="3327" width="9.109375" style="26"/>
    <col min="3328" max="3328" width="34.44140625" style="26" customWidth="1"/>
    <col min="3329" max="3329" width="10.6640625" style="26" customWidth="1"/>
    <col min="3330" max="3331" width="10.109375" style="26" customWidth="1"/>
    <col min="3332" max="3332" width="9.44140625" style="26" customWidth="1"/>
    <col min="3333" max="3333" width="10.6640625" style="26" customWidth="1"/>
    <col min="3334" max="3334" width="12.5546875" style="26" customWidth="1"/>
    <col min="3335" max="3335" width="12" style="26" customWidth="1"/>
    <col min="3336" max="3336" width="14.109375" style="26" customWidth="1"/>
    <col min="3337" max="3337" width="15.33203125" style="26" customWidth="1"/>
    <col min="3338" max="3344" width="0" style="26" hidden="1" customWidth="1"/>
    <col min="3345" max="3583" width="9.109375" style="26"/>
    <col min="3584" max="3584" width="34.44140625" style="26" customWidth="1"/>
    <col min="3585" max="3585" width="10.6640625" style="26" customWidth="1"/>
    <col min="3586" max="3587" width="10.109375" style="26" customWidth="1"/>
    <col min="3588" max="3588" width="9.44140625" style="26" customWidth="1"/>
    <col min="3589" max="3589" width="10.6640625" style="26" customWidth="1"/>
    <col min="3590" max="3590" width="12.5546875" style="26" customWidth="1"/>
    <col min="3591" max="3591" width="12" style="26" customWidth="1"/>
    <col min="3592" max="3592" width="14.109375" style="26" customWidth="1"/>
    <col min="3593" max="3593" width="15.33203125" style="26" customWidth="1"/>
    <col min="3594" max="3600" width="0" style="26" hidden="1" customWidth="1"/>
    <col min="3601" max="3839" width="9.109375" style="26"/>
    <col min="3840" max="3840" width="34.44140625" style="26" customWidth="1"/>
    <col min="3841" max="3841" width="10.6640625" style="26" customWidth="1"/>
    <col min="3842" max="3843" width="10.109375" style="26" customWidth="1"/>
    <col min="3844" max="3844" width="9.44140625" style="26" customWidth="1"/>
    <col min="3845" max="3845" width="10.6640625" style="26" customWidth="1"/>
    <col min="3846" max="3846" width="12.5546875" style="26" customWidth="1"/>
    <col min="3847" max="3847" width="12" style="26" customWidth="1"/>
    <col min="3848" max="3848" width="14.109375" style="26" customWidth="1"/>
    <col min="3849" max="3849" width="15.33203125" style="26" customWidth="1"/>
    <col min="3850" max="3856" width="0" style="26" hidden="1" customWidth="1"/>
    <col min="3857" max="4095" width="9.109375" style="26"/>
    <col min="4096" max="4096" width="34.44140625" style="26" customWidth="1"/>
    <col min="4097" max="4097" width="10.6640625" style="26" customWidth="1"/>
    <col min="4098" max="4099" width="10.109375" style="26" customWidth="1"/>
    <col min="4100" max="4100" width="9.44140625" style="26" customWidth="1"/>
    <col min="4101" max="4101" width="10.6640625" style="26" customWidth="1"/>
    <col min="4102" max="4102" width="12.5546875" style="26" customWidth="1"/>
    <col min="4103" max="4103" width="12" style="26" customWidth="1"/>
    <col min="4104" max="4104" width="14.109375" style="26" customWidth="1"/>
    <col min="4105" max="4105" width="15.33203125" style="26" customWidth="1"/>
    <col min="4106" max="4112" width="0" style="26" hidden="1" customWidth="1"/>
    <col min="4113" max="4351" width="9.109375" style="26"/>
    <col min="4352" max="4352" width="34.44140625" style="26" customWidth="1"/>
    <col min="4353" max="4353" width="10.6640625" style="26" customWidth="1"/>
    <col min="4354" max="4355" width="10.109375" style="26" customWidth="1"/>
    <col min="4356" max="4356" width="9.44140625" style="26" customWidth="1"/>
    <col min="4357" max="4357" width="10.6640625" style="26" customWidth="1"/>
    <col min="4358" max="4358" width="12.5546875" style="26" customWidth="1"/>
    <col min="4359" max="4359" width="12" style="26" customWidth="1"/>
    <col min="4360" max="4360" width="14.109375" style="26" customWidth="1"/>
    <col min="4361" max="4361" width="15.33203125" style="26" customWidth="1"/>
    <col min="4362" max="4368" width="0" style="26" hidden="1" customWidth="1"/>
    <col min="4369" max="4607" width="9.109375" style="26"/>
    <col min="4608" max="4608" width="34.44140625" style="26" customWidth="1"/>
    <col min="4609" max="4609" width="10.6640625" style="26" customWidth="1"/>
    <col min="4610" max="4611" width="10.109375" style="26" customWidth="1"/>
    <col min="4612" max="4612" width="9.44140625" style="26" customWidth="1"/>
    <col min="4613" max="4613" width="10.6640625" style="26" customWidth="1"/>
    <col min="4614" max="4614" width="12.5546875" style="26" customWidth="1"/>
    <col min="4615" max="4615" width="12" style="26" customWidth="1"/>
    <col min="4616" max="4616" width="14.109375" style="26" customWidth="1"/>
    <col min="4617" max="4617" width="15.33203125" style="26" customWidth="1"/>
    <col min="4618" max="4624" width="0" style="26" hidden="1" customWidth="1"/>
    <col min="4625" max="4863" width="9.109375" style="26"/>
    <col min="4864" max="4864" width="34.44140625" style="26" customWidth="1"/>
    <col min="4865" max="4865" width="10.6640625" style="26" customWidth="1"/>
    <col min="4866" max="4867" width="10.109375" style="26" customWidth="1"/>
    <col min="4868" max="4868" width="9.44140625" style="26" customWidth="1"/>
    <col min="4869" max="4869" width="10.6640625" style="26" customWidth="1"/>
    <col min="4870" max="4870" width="12.5546875" style="26" customWidth="1"/>
    <col min="4871" max="4871" width="12" style="26" customWidth="1"/>
    <col min="4872" max="4872" width="14.109375" style="26" customWidth="1"/>
    <col min="4873" max="4873" width="15.33203125" style="26" customWidth="1"/>
    <col min="4874" max="4880" width="0" style="26" hidden="1" customWidth="1"/>
    <col min="4881" max="5119" width="9.109375" style="26"/>
    <col min="5120" max="5120" width="34.44140625" style="26" customWidth="1"/>
    <col min="5121" max="5121" width="10.6640625" style="26" customWidth="1"/>
    <col min="5122" max="5123" width="10.109375" style="26" customWidth="1"/>
    <col min="5124" max="5124" width="9.44140625" style="26" customWidth="1"/>
    <col min="5125" max="5125" width="10.6640625" style="26" customWidth="1"/>
    <col min="5126" max="5126" width="12.5546875" style="26" customWidth="1"/>
    <col min="5127" max="5127" width="12" style="26" customWidth="1"/>
    <col min="5128" max="5128" width="14.109375" style="26" customWidth="1"/>
    <col min="5129" max="5129" width="15.33203125" style="26" customWidth="1"/>
    <col min="5130" max="5136" width="0" style="26" hidden="1" customWidth="1"/>
    <col min="5137" max="5375" width="9.109375" style="26"/>
    <col min="5376" max="5376" width="34.44140625" style="26" customWidth="1"/>
    <col min="5377" max="5377" width="10.6640625" style="26" customWidth="1"/>
    <col min="5378" max="5379" width="10.109375" style="26" customWidth="1"/>
    <col min="5380" max="5380" width="9.44140625" style="26" customWidth="1"/>
    <col min="5381" max="5381" width="10.6640625" style="26" customWidth="1"/>
    <col min="5382" max="5382" width="12.5546875" style="26" customWidth="1"/>
    <col min="5383" max="5383" width="12" style="26" customWidth="1"/>
    <col min="5384" max="5384" width="14.109375" style="26" customWidth="1"/>
    <col min="5385" max="5385" width="15.33203125" style="26" customWidth="1"/>
    <col min="5386" max="5392" width="0" style="26" hidden="1" customWidth="1"/>
    <col min="5393" max="5631" width="9.109375" style="26"/>
    <col min="5632" max="5632" width="34.44140625" style="26" customWidth="1"/>
    <col min="5633" max="5633" width="10.6640625" style="26" customWidth="1"/>
    <col min="5634" max="5635" width="10.109375" style="26" customWidth="1"/>
    <col min="5636" max="5636" width="9.44140625" style="26" customWidth="1"/>
    <col min="5637" max="5637" width="10.6640625" style="26" customWidth="1"/>
    <col min="5638" max="5638" width="12.5546875" style="26" customWidth="1"/>
    <col min="5639" max="5639" width="12" style="26" customWidth="1"/>
    <col min="5640" max="5640" width="14.109375" style="26" customWidth="1"/>
    <col min="5641" max="5641" width="15.33203125" style="26" customWidth="1"/>
    <col min="5642" max="5648" width="0" style="26" hidden="1" customWidth="1"/>
    <col min="5649" max="5887" width="9.109375" style="26"/>
    <col min="5888" max="5888" width="34.44140625" style="26" customWidth="1"/>
    <col min="5889" max="5889" width="10.6640625" style="26" customWidth="1"/>
    <col min="5890" max="5891" width="10.109375" style="26" customWidth="1"/>
    <col min="5892" max="5892" width="9.44140625" style="26" customWidth="1"/>
    <col min="5893" max="5893" width="10.6640625" style="26" customWidth="1"/>
    <col min="5894" max="5894" width="12.5546875" style="26" customWidth="1"/>
    <col min="5895" max="5895" width="12" style="26" customWidth="1"/>
    <col min="5896" max="5896" width="14.109375" style="26" customWidth="1"/>
    <col min="5897" max="5897" width="15.33203125" style="26" customWidth="1"/>
    <col min="5898" max="5904" width="0" style="26" hidden="1" customWidth="1"/>
    <col min="5905" max="6143" width="9.109375" style="26"/>
    <col min="6144" max="6144" width="34.44140625" style="26" customWidth="1"/>
    <col min="6145" max="6145" width="10.6640625" style="26" customWidth="1"/>
    <col min="6146" max="6147" width="10.109375" style="26" customWidth="1"/>
    <col min="6148" max="6148" width="9.44140625" style="26" customWidth="1"/>
    <col min="6149" max="6149" width="10.6640625" style="26" customWidth="1"/>
    <col min="6150" max="6150" width="12.5546875" style="26" customWidth="1"/>
    <col min="6151" max="6151" width="12" style="26" customWidth="1"/>
    <col min="6152" max="6152" width="14.109375" style="26" customWidth="1"/>
    <col min="6153" max="6153" width="15.33203125" style="26" customWidth="1"/>
    <col min="6154" max="6160" width="0" style="26" hidden="1" customWidth="1"/>
    <col min="6161" max="6399" width="9.109375" style="26"/>
    <col min="6400" max="6400" width="34.44140625" style="26" customWidth="1"/>
    <col min="6401" max="6401" width="10.6640625" style="26" customWidth="1"/>
    <col min="6402" max="6403" width="10.109375" style="26" customWidth="1"/>
    <col min="6404" max="6404" width="9.44140625" style="26" customWidth="1"/>
    <col min="6405" max="6405" width="10.6640625" style="26" customWidth="1"/>
    <col min="6406" max="6406" width="12.5546875" style="26" customWidth="1"/>
    <col min="6407" max="6407" width="12" style="26" customWidth="1"/>
    <col min="6408" max="6408" width="14.109375" style="26" customWidth="1"/>
    <col min="6409" max="6409" width="15.33203125" style="26" customWidth="1"/>
    <col min="6410" max="6416" width="0" style="26" hidden="1" customWidth="1"/>
    <col min="6417" max="6655" width="9.109375" style="26"/>
    <col min="6656" max="6656" width="34.44140625" style="26" customWidth="1"/>
    <col min="6657" max="6657" width="10.6640625" style="26" customWidth="1"/>
    <col min="6658" max="6659" width="10.109375" style="26" customWidth="1"/>
    <col min="6660" max="6660" width="9.44140625" style="26" customWidth="1"/>
    <col min="6661" max="6661" width="10.6640625" style="26" customWidth="1"/>
    <col min="6662" max="6662" width="12.5546875" style="26" customWidth="1"/>
    <col min="6663" max="6663" width="12" style="26" customWidth="1"/>
    <col min="6664" max="6664" width="14.109375" style="26" customWidth="1"/>
    <col min="6665" max="6665" width="15.33203125" style="26" customWidth="1"/>
    <col min="6666" max="6672" width="0" style="26" hidden="1" customWidth="1"/>
    <col min="6673" max="6911" width="9.109375" style="26"/>
    <col min="6912" max="6912" width="34.44140625" style="26" customWidth="1"/>
    <col min="6913" max="6913" width="10.6640625" style="26" customWidth="1"/>
    <col min="6914" max="6915" width="10.109375" style="26" customWidth="1"/>
    <col min="6916" max="6916" width="9.44140625" style="26" customWidth="1"/>
    <col min="6917" max="6917" width="10.6640625" style="26" customWidth="1"/>
    <col min="6918" max="6918" width="12.5546875" style="26" customWidth="1"/>
    <col min="6919" max="6919" width="12" style="26" customWidth="1"/>
    <col min="6920" max="6920" width="14.109375" style="26" customWidth="1"/>
    <col min="6921" max="6921" width="15.33203125" style="26" customWidth="1"/>
    <col min="6922" max="6928" width="0" style="26" hidden="1" customWidth="1"/>
    <col min="6929" max="7167" width="9.109375" style="26"/>
    <col min="7168" max="7168" width="34.44140625" style="26" customWidth="1"/>
    <col min="7169" max="7169" width="10.6640625" style="26" customWidth="1"/>
    <col min="7170" max="7171" width="10.109375" style="26" customWidth="1"/>
    <col min="7172" max="7172" width="9.44140625" style="26" customWidth="1"/>
    <col min="7173" max="7173" width="10.6640625" style="26" customWidth="1"/>
    <col min="7174" max="7174" width="12.5546875" style="26" customWidth="1"/>
    <col min="7175" max="7175" width="12" style="26" customWidth="1"/>
    <col min="7176" max="7176" width="14.109375" style="26" customWidth="1"/>
    <col min="7177" max="7177" width="15.33203125" style="26" customWidth="1"/>
    <col min="7178" max="7184" width="0" style="26" hidden="1" customWidth="1"/>
    <col min="7185" max="7423" width="9.109375" style="26"/>
    <col min="7424" max="7424" width="34.44140625" style="26" customWidth="1"/>
    <col min="7425" max="7425" width="10.6640625" style="26" customWidth="1"/>
    <col min="7426" max="7427" width="10.109375" style="26" customWidth="1"/>
    <col min="7428" max="7428" width="9.44140625" style="26" customWidth="1"/>
    <col min="7429" max="7429" width="10.6640625" style="26" customWidth="1"/>
    <col min="7430" max="7430" width="12.5546875" style="26" customWidth="1"/>
    <col min="7431" max="7431" width="12" style="26" customWidth="1"/>
    <col min="7432" max="7432" width="14.109375" style="26" customWidth="1"/>
    <col min="7433" max="7433" width="15.33203125" style="26" customWidth="1"/>
    <col min="7434" max="7440" width="0" style="26" hidden="1" customWidth="1"/>
    <col min="7441" max="7679" width="9.109375" style="26"/>
    <col min="7680" max="7680" width="34.44140625" style="26" customWidth="1"/>
    <col min="7681" max="7681" width="10.6640625" style="26" customWidth="1"/>
    <col min="7682" max="7683" width="10.109375" style="26" customWidth="1"/>
    <col min="7684" max="7684" width="9.44140625" style="26" customWidth="1"/>
    <col min="7685" max="7685" width="10.6640625" style="26" customWidth="1"/>
    <col min="7686" max="7686" width="12.5546875" style="26" customWidth="1"/>
    <col min="7687" max="7687" width="12" style="26" customWidth="1"/>
    <col min="7688" max="7688" width="14.109375" style="26" customWidth="1"/>
    <col min="7689" max="7689" width="15.33203125" style="26" customWidth="1"/>
    <col min="7690" max="7696" width="0" style="26" hidden="1" customWidth="1"/>
    <col min="7697" max="7935" width="9.109375" style="26"/>
    <col min="7936" max="7936" width="34.44140625" style="26" customWidth="1"/>
    <col min="7937" max="7937" width="10.6640625" style="26" customWidth="1"/>
    <col min="7938" max="7939" width="10.109375" style="26" customWidth="1"/>
    <col min="7940" max="7940" width="9.44140625" style="26" customWidth="1"/>
    <col min="7941" max="7941" width="10.6640625" style="26" customWidth="1"/>
    <col min="7942" max="7942" width="12.5546875" style="26" customWidth="1"/>
    <col min="7943" max="7943" width="12" style="26" customWidth="1"/>
    <col min="7944" max="7944" width="14.109375" style="26" customWidth="1"/>
    <col min="7945" max="7945" width="15.33203125" style="26" customWidth="1"/>
    <col min="7946" max="7952" width="0" style="26" hidden="1" customWidth="1"/>
    <col min="7953" max="8191" width="9.109375" style="26"/>
    <col min="8192" max="8192" width="34.44140625" style="26" customWidth="1"/>
    <col min="8193" max="8193" width="10.6640625" style="26" customWidth="1"/>
    <col min="8194" max="8195" width="10.109375" style="26" customWidth="1"/>
    <col min="8196" max="8196" width="9.44140625" style="26" customWidth="1"/>
    <col min="8197" max="8197" width="10.6640625" style="26" customWidth="1"/>
    <col min="8198" max="8198" width="12.5546875" style="26" customWidth="1"/>
    <col min="8199" max="8199" width="12" style="26" customWidth="1"/>
    <col min="8200" max="8200" width="14.109375" style="26" customWidth="1"/>
    <col min="8201" max="8201" width="15.33203125" style="26" customWidth="1"/>
    <col min="8202" max="8208" width="0" style="26" hidden="1" customWidth="1"/>
    <col min="8209" max="8447" width="9.109375" style="26"/>
    <col min="8448" max="8448" width="34.44140625" style="26" customWidth="1"/>
    <col min="8449" max="8449" width="10.6640625" style="26" customWidth="1"/>
    <col min="8450" max="8451" width="10.109375" style="26" customWidth="1"/>
    <col min="8452" max="8452" width="9.44140625" style="26" customWidth="1"/>
    <col min="8453" max="8453" width="10.6640625" style="26" customWidth="1"/>
    <col min="8454" max="8454" width="12.5546875" style="26" customWidth="1"/>
    <col min="8455" max="8455" width="12" style="26" customWidth="1"/>
    <col min="8456" max="8456" width="14.109375" style="26" customWidth="1"/>
    <col min="8457" max="8457" width="15.33203125" style="26" customWidth="1"/>
    <col min="8458" max="8464" width="0" style="26" hidden="1" customWidth="1"/>
    <col min="8465" max="8703" width="9.109375" style="26"/>
    <col min="8704" max="8704" width="34.44140625" style="26" customWidth="1"/>
    <col min="8705" max="8705" width="10.6640625" style="26" customWidth="1"/>
    <col min="8706" max="8707" width="10.109375" style="26" customWidth="1"/>
    <col min="8708" max="8708" width="9.44140625" style="26" customWidth="1"/>
    <col min="8709" max="8709" width="10.6640625" style="26" customWidth="1"/>
    <col min="8710" max="8710" width="12.5546875" style="26" customWidth="1"/>
    <col min="8711" max="8711" width="12" style="26" customWidth="1"/>
    <col min="8712" max="8712" width="14.109375" style="26" customWidth="1"/>
    <col min="8713" max="8713" width="15.33203125" style="26" customWidth="1"/>
    <col min="8714" max="8720" width="0" style="26" hidden="1" customWidth="1"/>
    <col min="8721" max="8959" width="9.109375" style="26"/>
    <col min="8960" max="8960" width="34.44140625" style="26" customWidth="1"/>
    <col min="8961" max="8961" width="10.6640625" style="26" customWidth="1"/>
    <col min="8962" max="8963" width="10.109375" style="26" customWidth="1"/>
    <col min="8964" max="8964" width="9.44140625" style="26" customWidth="1"/>
    <col min="8965" max="8965" width="10.6640625" style="26" customWidth="1"/>
    <col min="8966" max="8966" width="12.5546875" style="26" customWidth="1"/>
    <col min="8967" max="8967" width="12" style="26" customWidth="1"/>
    <col min="8968" max="8968" width="14.109375" style="26" customWidth="1"/>
    <col min="8969" max="8969" width="15.33203125" style="26" customWidth="1"/>
    <col min="8970" max="8976" width="0" style="26" hidden="1" customWidth="1"/>
    <col min="8977" max="9215" width="9.109375" style="26"/>
    <col min="9216" max="9216" width="34.44140625" style="26" customWidth="1"/>
    <col min="9217" max="9217" width="10.6640625" style="26" customWidth="1"/>
    <col min="9218" max="9219" width="10.109375" style="26" customWidth="1"/>
    <col min="9220" max="9220" width="9.44140625" style="26" customWidth="1"/>
    <col min="9221" max="9221" width="10.6640625" style="26" customWidth="1"/>
    <col min="9222" max="9222" width="12.5546875" style="26" customWidth="1"/>
    <col min="9223" max="9223" width="12" style="26" customWidth="1"/>
    <col min="9224" max="9224" width="14.109375" style="26" customWidth="1"/>
    <col min="9225" max="9225" width="15.33203125" style="26" customWidth="1"/>
    <col min="9226" max="9232" width="0" style="26" hidden="1" customWidth="1"/>
    <col min="9233" max="9471" width="9.109375" style="26"/>
    <col min="9472" max="9472" width="34.44140625" style="26" customWidth="1"/>
    <col min="9473" max="9473" width="10.6640625" style="26" customWidth="1"/>
    <col min="9474" max="9475" width="10.109375" style="26" customWidth="1"/>
    <col min="9476" max="9476" width="9.44140625" style="26" customWidth="1"/>
    <col min="9477" max="9477" width="10.6640625" style="26" customWidth="1"/>
    <col min="9478" max="9478" width="12.5546875" style="26" customWidth="1"/>
    <col min="9479" max="9479" width="12" style="26" customWidth="1"/>
    <col min="9480" max="9480" width="14.109375" style="26" customWidth="1"/>
    <col min="9481" max="9481" width="15.33203125" style="26" customWidth="1"/>
    <col min="9482" max="9488" width="0" style="26" hidden="1" customWidth="1"/>
    <col min="9489" max="9727" width="9.109375" style="26"/>
    <col min="9728" max="9728" width="34.44140625" style="26" customWidth="1"/>
    <col min="9729" max="9729" width="10.6640625" style="26" customWidth="1"/>
    <col min="9730" max="9731" width="10.109375" style="26" customWidth="1"/>
    <col min="9732" max="9732" width="9.44140625" style="26" customWidth="1"/>
    <col min="9733" max="9733" width="10.6640625" style="26" customWidth="1"/>
    <col min="9734" max="9734" width="12.5546875" style="26" customWidth="1"/>
    <col min="9735" max="9735" width="12" style="26" customWidth="1"/>
    <col min="9736" max="9736" width="14.109375" style="26" customWidth="1"/>
    <col min="9737" max="9737" width="15.33203125" style="26" customWidth="1"/>
    <col min="9738" max="9744" width="0" style="26" hidden="1" customWidth="1"/>
    <col min="9745" max="9983" width="9.109375" style="26"/>
    <col min="9984" max="9984" width="34.44140625" style="26" customWidth="1"/>
    <col min="9985" max="9985" width="10.6640625" style="26" customWidth="1"/>
    <col min="9986" max="9987" width="10.109375" style="26" customWidth="1"/>
    <col min="9988" max="9988" width="9.44140625" style="26" customWidth="1"/>
    <col min="9989" max="9989" width="10.6640625" style="26" customWidth="1"/>
    <col min="9990" max="9990" width="12.5546875" style="26" customWidth="1"/>
    <col min="9991" max="9991" width="12" style="26" customWidth="1"/>
    <col min="9992" max="9992" width="14.109375" style="26" customWidth="1"/>
    <col min="9993" max="9993" width="15.33203125" style="26" customWidth="1"/>
    <col min="9994" max="10000" width="0" style="26" hidden="1" customWidth="1"/>
    <col min="10001" max="10239" width="9.109375" style="26"/>
    <col min="10240" max="10240" width="34.44140625" style="26" customWidth="1"/>
    <col min="10241" max="10241" width="10.6640625" style="26" customWidth="1"/>
    <col min="10242" max="10243" width="10.109375" style="26" customWidth="1"/>
    <col min="10244" max="10244" width="9.44140625" style="26" customWidth="1"/>
    <col min="10245" max="10245" width="10.6640625" style="26" customWidth="1"/>
    <col min="10246" max="10246" width="12.5546875" style="26" customWidth="1"/>
    <col min="10247" max="10247" width="12" style="26" customWidth="1"/>
    <col min="10248" max="10248" width="14.109375" style="26" customWidth="1"/>
    <col min="10249" max="10249" width="15.33203125" style="26" customWidth="1"/>
    <col min="10250" max="10256" width="0" style="26" hidden="1" customWidth="1"/>
    <col min="10257" max="10495" width="9.109375" style="26"/>
    <col min="10496" max="10496" width="34.44140625" style="26" customWidth="1"/>
    <col min="10497" max="10497" width="10.6640625" style="26" customWidth="1"/>
    <col min="10498" max="10499" width="10.109375" style="26" customWidth="1"/>
    <col min="10500" max="10500" width="9.44140625" style="26" customWidth="1"/>
    <col min="10501" max="10501" width="10.6640625" style="26" customWidth="1"/>
    <col min="10502" max="10502" width="12.5546875" style="26" customWidth="1"/>
    <col min="10503" max="10503" width="12" style="26" customWidth="1"/>
    <col min="10504" max="10504" width="14.109375" style="26" customWidth="1"/>
    <col min="10505" max="10505" width="15.33203125" style="26" customWidth="1"/>
    <col min="10506" max="10512" width="0" style="26" hidden="1" customWidth="1"/>
    <col min="10513" max="10751" width="9.109375" style="26"/>
    <col min="10752" max="10752" width="34.44140625" style="26" customWidth="1"/>
    <col min="10753" max="10753" width="10.6640625" style="26" customWidth="1"/>
    <col min="10754" max="10755" width="10.109375" style="26" customWidth="1"/>
    <col min="10756" max="10756" width="9.44140625" style="26" customWidth="1"/>
    <col min="10757" max="10757" width="10.6640625" style="26" customWidth="1"/>
    <col min="10758" max="10758" width="12.5546875" style="26" customWidth="1"/>
    <col min="10759" max="10759" width="12" style="26" customWidth="1"/>
    <col min="10760" max="10760" width="14.109375" style="26" customWidth="1"/>
    <col min="10761" max="10761" width="15.33203125" style="26" customWidth="1"/>
    <col min="10762" max="10768" width="0" style="26" hidden="1" customWidth="1"/>
    <col min="10769" max="11007" width="9.109375" style="26"/>
    <col min="11008" max="11008" width="34.44140625" style="26" customWidth="1"/>
    <col min="11009" max="11009" width="10.6640625" style="26" customWidth="1"/>
    <col min="11010" max="11011" width="10.109375" style="26" customWidth="1"/>
    <col min="11012" max="11012" width="9.44140625" style="26" customWidth="1"/>
    <col min="11013" max="11013" width="10.6640625" style="26" customWidth="1"/>
    <col min="11014" max="11014" width="12.5546875" style="26" customWidth="1"/>
    <col min="11015" max="11015" width="12" style="26" customWidth="1"/>
    <col min="11016" max="11016" width="14.109375" style="26" customWidth="1"/>
    <col min="11017" max="11017" width="15.33203125" style="26" customWidth="1"/>
    <col min="11018" max="11024" width="0" style="26" hidden="1" customWidth="1"/>
    <col min="11025" max="11263" width="9.109375" style="26"/>
    <col min="11264" max="11264" width="34.44140625" style="26" customWidth="1"/>
    <col min="11265" max="11265" width="10.6640625" style="26" customWidth="1"/>
    <col min="11266" max="11267" width="10.109375" style="26" customWidth="1"/>
    <col min="11268" max="11268" width="9.44140625" style="26" customWidth="1"/>
    <col min="11269" max="11269" width="10.6640625" style="26" customWidth="1"/>
    <col min="11270" max="11270" width="12.5546875" style="26" customWidth="1"/>
    <col min="11271" max="11271" width="12" style="26" customWidth="1"/>
    <col min="11272" max="11272" width="14.109375" style="26" customWidth="1"/>
    <col min="11273" max="11273" width="15.33203125" style="26" customWidth="1"/>
    <col min="11274" max="11280" width="0" style="26" hidden="1" customWidth="1"/>
    <col min="11281" max="11519" width="9.109375" style="26"/>
    <col min="11520" max="11520" width="34.44140625" style="26" customWidth="1"/>
    <col min="11521" max="11521" width="10.6640625" style="26" customWidth="1"/>
    <col min="11522" max="11523" width="10.109375" style="26" customWidth="1"/>
    <col min="11524" max="11524" width="9.44140625" style="26" customWidth="1"/>
    <col min="11525" max="11525" width="10.6640625" style="26" customWidth="1"/>
    <col min="11526" max="11526" width="12.5546875" style="26" customWidth="1"/>
    <col min="11527" max="11527" width="12" style="26" customWidth="1"/>
    <col min="11528" max="11528" width="14.109375" style="26" customWidth="1"/>
    <col min="11529" max="11529" width="15.33203125" style="26" customWidth="1"/>
    <col min="11530" max="11536" width="0" style="26" hidden="1" customWidth="1"/>
    <col min="11537" max="11775" width="9.109375" style="26"/>
    <col min="11776" max="11776" width="34.44140625" style="26" customWidth="1"/>
    <col min="11777" max="11777" width="10.6640625" style="26" customWidth="1"/>
    <col min="11778" max="11779" width="10.109375" style="26" customWidth="1"/>
    <col min="11780" max="11780" width="9.44140625" style="26" customWidth="1"/>
    <col min="11781" max="11781" width="10.6640625" style="26" customWidth="1"/>
    <col min="11782" max="11782" width="12.5546875" style="26" customWidth="1"/>
    <col min="11783" max="11783" width="12" style="26" customWidth="1"/>
    <col min="11784" max="11784" width="14.109375" style="26" customWidth="1"/>
    <col min="11785" max="11785" width="15.33203125" style="26" customWidth="1"/>
    <col min="11786" max="11792" width="0" style="26" hidden="1" customWidth="1"/>
    <col min="11793" max="12031" width="9.109375" style="26"/>
    <col min="12032" max="12032" width="34.44140625" style="26" customWidth="1"/>
    <col min="12033" max="12033" width="10.6640625" style="26" customWidth="1"/>
    <col min="12034" max="12035" width="10.109375" style="26" customWidth="1"/>
    <col min="12036" max="12036" width="9.44140625" style="26" customWidth="1"/>
    <col min="12037" max="12037" width="10.6640625" style="26" customWidth="1"/>
    <col min="12038" max="12038" width="12.5546875" style="26" customWidth="1"/>
    <col min="12039" max="12039" width="12" style="26" customWidth="1"/>
    <col min="12040" max="12040" width="14.109375" style="26" customWidth="1"/>
    <col min="12041" max="12041" width="15.33203125" style="26" customWidth="1"/>
    <col min="12042" max="12048" width="0" style="26" hidden="1" customWidth="1"/>
    <col min="12049" max="12287" width="9.109375" style="26"/>
    <col min="12288" max="12288" width="34.44140625" style="26" customWidth="1"/>
    <col min="12289" max="12289" width="10.6640625" style="26" customWidth="1"/>
    <col min="12290" max="12291" width="10.109375" style="26" customWidth="1"/>
    <col min="12292" max="12292" width="9.44140625" style="26" customWidth="1"/>
    <col min="12293" max="12293" width="10.6640625" style="26" customWidth="1"/>
    <col min="12294" max="12294" width="12.5546875" style="26" customWidth="1"/>
    <col min="12295" max="12295" width="12" style="26" customWidth="1"/>
    <col min="12296" max="12296" width="14.109375" style="26" customWidth="1"/>
    <col min="12297" max="12297" width="15.33203125" style="26" customWidth="1"/>
    <col min="12298" max="12304" width="0" style="26" hidden="1" customWidth="1"/>
    <col min="12305" max="12543" width="9.109375" style="26"/>
    <col min="12544" max="12544" width="34.44140625" style="26" customWidth="1"/>
    <col min="12545" max="12545" width="10.6640625" style="26" customWidth="1"/>
    <col min="12546" max="12547" width="10.109375" style="26" customWidth="1"/>
    <col min="12548" max="12548" width="9.44140625" style="26" customWidth="1"/>
    <col min="12549" max="12549" width="10.6640625" style="26" customWidth="1"/>
    <col min="12550" max="12550" width="12.5546875" style="26" customWidth="1"/>
    <col min="12551" max="12551" width="12" style="26" customWidth="1"/>
    <col min="12552" max="12552" width="14.109375" style="26" customWidth="1"/>
    <col min="12553" max="12553" width="15.33203125" style="26" customWidth="1"/>
    <col min="12554" max="12560" width="0" style="26" hidden="1" customWidth="1"/>
    <col min="12561" max="12799" width="9.109375" style="26"/>
    <col min="12800" max="12800" width="34.44140625" style="26" customWidth="1"/>
    <col min="12801" max="12801" width="10.6640625" style="26" customWidth="1"/>
    <col min="12802" max="12803" width="10.109375" style="26" customWidth="1"/>
    <col min="12804" max="12804" width="9.44140625" style="26" customWidth="1"/>
    <col min="12805" max="12805" width="10.6640625" style="26" customWidth="1"/>
    <col min="12806" max="12806" width="12.5546875" style="26" customWidth="1"/>
    <col min="12807" max="12807" width="12" style="26" customWidth="1"/>
    <col min="12808" max="12808" width="14.109375" style="26" customWidth="1"/>
    <col min="12809" max="12809" width="15.33203125" style="26" customWidth="1"/>
    <col min="12810" max="12816" width="0" style="26" hidden="1" customWidth="1"/>
    <col min="12817" max="13055" width="9.109375" style="26"/>
    <col min="13056" max="13056" width="34.44140625" style="26" customWidth="1"/>
    <col min="13057" max="13057" width="10.6640625" style="26" customWidth="1"/>
    <col min="13058" max="13059" width="10.109375" style="26" customWidth="1"/>
    <col min="13060" max="13060" width="9.44140625" style="26" customWidth="1"/>
    <col min="13061" max="13061" width="10.6640625" style="26" customWidth="1"/>
    <col min="13062" max="13062" width="12.5546875" style="26" customWidth="1"/>
    <col min="13063" max="13063" width="12" style="26" customWidth="1"/>
    <col min="13064" max="13064" width="14.109375" style="26" customWidth="1"/>
    <col min="13065" max="13065" width="15.33203125" style="26" customWidth="1"/>
    <col min="13066" max="13072" width="0" style="26" hidden="1" customWidth="1"/>
    <col min="13073" max="13311" width="9.109375" style="26"/>
    <col min="13312" max="13312" width="34.44140625" style="26" customWidth="1"/>
    <col min="13313" max="13313" width="10.6640625" style="26" customWidth="1"/>
    <col min="13314" max="13315" width="10.109375" style="26" customWidth="1"/>
    <col min="13316" max="13316" width="9.44140625" style="26" customWidth="1"/>
    <col min="13317" max="13317" width="10.6640625" style="26" customWidth="1"/>
    <col min="13318" max="13318" width="12.5546875" style="26" customWidth="1"/>
    <col min="13319" max="13319" width="12" style="26" customWidth="1"/>
    <col min="13320" max="13320" width="14.109375" style="26" customWidth="1"/>
    <col min="13321" max="13321" width="15.33203125" style="26" customWidth="1"/>
    <col min="13322" max="13328" width="0" style="26" hidden="1" customWidth="1"/>
    <col min="13329" max="13567" width="9.109375" style="26"/>
    <col min="13568" max="13568" width="34.44140625" style="26" customWidth="1"/>
    <col min="13569" max="13569" width="10.6640625" style="26" customWidth="1"/>
    <col min="13570" max="13571" width="10.109375" style="26" customWidth="1"/>
    <col min="13572" max="13572" width="9.44140625" style="26" customWidth="1"/>
    <col min="13573" max="13573" width="10.6640625" style="26" customWidth="1"/>
    <col min="13574" max="13574" width="12.5546875" style="26" customWidth="1"/>
    <col min="13575" max="13575" width="12" style="26" customWidth="1"/>
    <col min="13576" max="13576" width="14.109375" style="26" customWidth="1"/>
    <col min="13577" max="13577" width="15.33203125" style="26" customWidth="1"/>
    <col min="13578" max="13584" width="0" style="26" hidden="1" customWidth="1"/>
    <col min="13585" max="13823" width="9.109375" style="26"/>
    <col min="13824" max="13824" width="34.44140625" style="26" customWidth="1"/>
    <col min="13825" max="13825" width="10.6640625" style="26" customWidth="1"/>
    <col min="13826" max="13827" width="10.109375" style="26" customWidth="1"/>
    <col min="13828" max="13828" width="9.44140625" style="26" customWidth="1"/>
    <col min="13829" max="13829" width="10.6640625" style="26" customWidth="1"/>
    <col min="13830" max="13830" width="12.5546875" style="26" customWidth="1"/>
    <col min="13831" max="13831" width="12" style="26" customWidth="1"/>
    <col min="13832" max="13832" width="14.109375" style="26" customWidth="1"/>
    <col min="13833" max="13833" width="15.33203125" style="26" customWidth="1"/>
    <col min="13834" max="13840" width="0" style="26" hidden="1" customWidth="1"/>
    <col min="13841" max="14079" width="9.109375" style="26"/>
    <col min="14080" max="14080" width="34.44140625" style="26" customWidth="1"/>
    <col min="14081" max="14081" width="10.6640625" style="26" customWidth="1"/>
    <col min="14082" max="14083" width="10.109375" style="26" customWidth="1"/>
    <col min="14084" max="14084" width="9.44140625" style="26" customWidth="1"/>
    <col min="14085" max="14085" width="10.6640625" style="26" customWidth="1"/>
    <col min="14086" max="14086" width="12.5546875" style="26" customWidth="1"/>
    <col min="14087" max="14087" width="12" style="26" customWidth="1"/>
    <col min="14088" max="14088" width="14.109375" style="26" customWidth="1"/>
    <col min="14089" max="14089" width="15.33203125" style="26" customWidth="1"/>
    <col min="14090" max="14096" width="0" style="26" hidden="1" customWidth="1"/>
    <col min="14097" max="14335" width="9.109375" style="26"/>
    <col min="14336" max="14336" width="34.44140625" style="26" customWidth="1"/>
    <col min="14337" max="14337" width="10.6640625" style="26" customWidth="1"/>
    <col min="14338" max="14339" width="10.109375" style="26" customWidth="1"/>
    <col min="14340" max="14340" width="9.44140625" style="26" customWidth="1"/>
    <col min="14341" max="14341" width="10.6640625" style="26" customWidth="1"/>
    <col min="14342" max="14342" width="12.5546875" style="26" customWidth="1"/>
    <col min="14343" max="14343" width="12" style="26" customWidth="1"/>
    <col min="14344" max="14344" width="14.109375" style="26" customWidth="1"/>
    <col min="14345" max="14345" width="15.33203125" style="26" customWidth="1"/>
    <col min="14346" max="14352" width="0" style="26" hidden="1" customWidth="1"/>
    <col min="14353" max="14591" width="9.109375" style="26"/>
    <col min="14592" max="14592" width="34.44140625" style="26" customWidth="1"/>
    <col min="14593" max="14593" width="10.6640625" style="26" customWidth="1"/>
    <col min="14594" max="14595" width="10.109375" style="26" customWidth="1"/>
    <col min="14596" max="14596" width="9.44140625" style="26" customWidth="1"/>
    <col min="14597" max="14597" width="10.6640625" style="26" customWidth="1"/>
    <col min="14598" max="14598" width="12.5546875" style="26" customWidth="1"/>
    <col min="14599" max="14599" width="12" style="26" customWidth="1"/>
    <col min="14600" max="14600" width="14.109375" style="26" customWidth="1"/>
    <col min="14601" max="14601" width="15.33203125" style="26" customWidth="1"/>
    <col min="14602" max="14608" width="0" style="26" hidden="1" customWidth="1"/>
    <col min="14609" max="14847" width="9.109375" style="26"/>
    <col min="14848" max="14848" width="34.44140625" style="26" customWidth="1"/>
    <col min="14849" max="14849" width="10.6640625" style="26" customWidth="1"/>
    <col min="14850" max="14851" width="10.109375" style="26" customWidth="1"/>
    <col min="14852" max="14852" width="9.44140625" style="26" customWidth="1"/>
    <col min="14853" max="14853" width="10.6640625" style="26" customWidth="1"/>
    <col min="14854" max="14854" width="12.5546875" style="26" customWidth="1"/>
    <col min="14855" max="14855" width="12" style="26" customWidth="1"/>
    <col min="14856" max="14856" width="14.109375" style="26" customWidth="1"/>
    <col min="14857" max="14857" width="15.33203125" style="26" customWidth="1"/>
    <col min="14858" max="14864" width="0" style="26" hidden="1" customWidth="1"/>
    <col min="14865" max="15103" width="9.109375" style="26"/>
    <col min="15104" max="15104" width="34.44140625" style="26" customWidth="1"/>
    <col min="15105" max="15105" width="10.6640625" style="26" customWidth="1"/>
    <col min="15106" max="15107" width="10.109375" style="26" customWidth="1"/>
    <col min="15108" max="15108" width="9.44140625" style="26" customWidth="1"/>
    <col min="15109" max="15109" width="10.6640625" style="26" customWidth="1"/>
    <col min="15110" max="15110" width="12.5546875" style="26" customWidth="1"/>
    <col min="15111" max="15111" width="12" style="26" customWidth="1"/>
    <col min="15112" max="15112" width="14.109375" style="26" customWidth="1"/>
    <col min="15113" max="15113" width="15.33203125" style="26" customWidth="1"/>
    <col min="15114" max="15120" width="0" style="26" hidden="1" customWidth="1"/>
    <col min="15121" max="15359" width="9.109375" style="26"/>
    <col min="15360" max="15360" width="34.44140625" style="26" customWidth="1"/>
    <col min="15361" max="15361" width="10.6640625" style="26" customWidth="1"/>
    <col min="15362" max="15363" width="10.109375" style="26" customWidth="1"/>
    <col min="15364" max="15364" width="9.44140625" style="26" customWidth="1"/>
    <col min="15365" max="15365" width="10.6640625" style="26" customWidth="1"/>
    <col min="15366" max="15366" width="12.5546875" style="26" customWidth="1"/>
    <col min="15367" max="15367" width="12" style="26" customWidth="1"/>
    <col min="15368" max="15368" width="14.109375" style="26" customWidth="1"/>
    <col min="15369" max="15369" width="15.33203125" style="26" customWidth="1"/>
    <col min="15370" max="15376" width="0" style="26" hidden="1" customWidth="1"/>
    <col min="15377" max="15615" width="9.109375" style="26"/>
    <col min="15616" max="15616" width="34.44140625" style="26" customWidth="1"/>
    <col min="15617" max="15617" width="10.6640625" style="26" customWidth="1"/>
    <col min="15618" max="15619" width="10.109375" style="26" customWidth="1"/>
    <col min="15620" max="15620" width="9.44140625" style="26" customWidth="1"/>
    <col min="15621" max="15621" width="10.6640625" style="26" customWidth="1"/>
    <col min="15622" max="15622" width="12.5546875" style="26" customWidth="1"/>
    <col min="15623" max="15623" width="12" style="26" customWidth="1"/>
    <col min="15624" max="15624" width="14.109375" style="26" customWidth="1"/>
    <col min="15625" max="15625" width="15.33203125" style="26" customWidth="1"/>
    <col min="15626" max="15632" width="0" style="26" hidden="1" customWidth="1"/>
    <col min="15633" max="15871" width="9.109375" style="26"/>
    <col min="15872" max="15872" width="34.44140625" style="26" customWidth="1"/>
    <col min="15873" max="15873" width="10.6640625" style="26" customWidth="1"/>
    <col min="15874" max="15875" width="10.109375" style="26" customWidth="1"/>
    <col min="15876" max="15876" width="9.44140625" style="26" customWidth="1"/>
    <col min="15877" max="15877" width="10.6640625" style="26" customWidth="1"/>
    <col min="15878" max="15878" width="12.5546875" style="26" customWidth="1"/>
    <col min="15879" max="15879" width="12" style="26" customWidth="1"/>
    <col min="15880" max="15880" width="14.109375" style="26" customWidth="1"/>
    <col min="15881" max="15881" width="15.33203125" style="26" customWidth="1"/>
    <col min="15882" max="15888" width="0" style="26" hidden="1" customWidth="1"/>
    <col min="15889" max="16127" width="9.109375" style="26"/>
    <col min="16128" max="16128" width="34.44140625" style="26" customWidth="1"/>
    <col min="16129" max="16129" width="10.6640625" style="26" customWidth="1"/>
    <col min="16130" max="16131" width="10.109375" style="26" customWidth="1"/>
    <col min="16132" max="16132" width="9.44140625" style="26" customWidth="1"/>
    <col min="16133" max="16133" width="10.6640625" style="26" customWidth="1"/>
    <col min="16134" max="16134" width="12.5546875" style="26" customWidth="1"/>
    <col min="16135" max="16135" width="12" style="26" customWidth="1"/>
    <col min="16136" max="16136" width="14.109375" style="26" customWidth="1"/>
    <col min="16137" max="16137" width="15.33203125" style="26" customWidth="1"/>
    <col min="16138" max="16144" width="0" style="26" hidden="1" customWidth="1"/>
    <col min="16145" max="16383" width="9.109375" style="26"/>
    <col min="16384" max="16384" width="9.109375" style="26" customWidth="1"/>
  </cols>
  <sheetData>
    <row r="1" spans="1:22" ht="42" customHeight="1" thickBot="1" x14ac:dyDescent="0.3">
      <c r="A1" s="98" t="s">
        <v>128</v>
      </c>
      <c r="B1" s="98"/>
      <c r="C1" s="98"/>
      <c r="D1" s="98"/>
      <c r="E1" s="98"/>
      <c r="F1" s="98"/>
      <c r="G1" s="98"/>
      <c r="H1" s="35"/>
      <c r="I1" s="35"/>
      <c r="J1" s="35"/>
    </row>
    <row r="2" spans="1:22" ht="91.2" customHeight="1" thickBot="1" x14ac:dyDescent="0.3">
      <c r="A2" s="78" t="s">
        <v>5</v>
      </c>
      <c r="B2" s="78" t="s">
        <v>14</v>
      </c>
      <c r="C2" s="78" t="s">
        <v>6</v>
      </c>
      <c r="D2" s="78" t="s">
        <v>7</v>
      </c>
      <c r="E2" s="78" t="s">
        <v>15</v>
      </c>
      <c r="F2" s="78" t="s">
        <v>16</v>
      </c>
      <c r="G2" s="78" t="s">
        <v>17</v>
      </c>
      <c r="H2" s="29"/>
      <c r="I2" s="29"/>
      <c r="U2" s="14" t="s">
        <v>19</v>
      </c>
      <c r="V2" s="4" t="s">
        <v>18</v>
      </c>
    </row>
    <row r="3" spans="1:22" ht="14.4" thickBot="1" x14ac:dyDescent="0.3">
      <c r="A3" s="71">
        <v>1</v>
      </c>
      <c r="B3" s="71">
        <v>2</v>
      </c>
      <c r="C3" s="71">
        <v>3</v>
      </c>
      <c r="D3" s="71">
        <v>4</v>
      </c>
      <c r="E3" s="71">
        <v>5</v>
      </c>
      <c r="F3" s="71">
        <v>6</v>
      </c>
      <c r="G3" s="71">
        <v>7</v>
      </c>
      <c r="U3" s="15">
        <v>9</v>
      </c>
      <c r="V3" s="11">
        <v>7</v>
      </c>
    </row>
    <row r="4" spans="1:22" ht="15.6" x14ac:dyDescent="0.3">
      <c r="A4" s="71"/>
      <c r="B4" s="71"/>
      <c r="C4" s="80" t="s">
        <v>122</v>
      </c>
      <c r="D4" s="80" t="s">
        <v>122</v>
      </c>
      <c r="E4" s="71"/>
      <c r="F4" s="71"/>
      <c r="G4" s="71" t="s">
        <v>20</v>
      </c>
      <c r="U4" s="16" t="s">
        <v>22</v>
      </c>
      <c r="V4" s="13" t="s">
        <v>21</v>
      </c>
    </row>
    <row r="5" spans="1:22" x14ac:dyDescent="0.25">
      <c r="A5" s="76" t="s">
        <v>26</v>
      </c>
      <c r="B5" s="5">
        <v>0.66600000000000004</v>
      </c>
      <c r="C5" s="71">
        <v>37</v>
      </c>
      <c r="D5" s="71">
        <v>275</v>
      </c>
      <c r="E5" s="6">
        <f t="shared" ref="E5:E9" si="0">B5*D5</f>
        <v>183.15</v>
      </c>
      <c r="F5" s="7">
        <f>1-(60-C5)/(60-7.5)</f>
        <v>0.56190476190476191</v>
      </c>
      <c r="G5" s="6">
        <f>E5*4.34/1000</f>
        <v>0.79487099999999999</v>
      </c>
      <c r="U5" s="17">
        <f>G5-V5</f>
        <v>0.34822920000000002</v>
      </c>
      <c r="V5" s="8">
        <f>G5*F5</f>
        <v>0.44664179999999998</v>
      </c>
    </row>
    <row r="6" spans="1:22" x14ac:dyDescent="0.25">
      <c r="A6" s="76" t="s">
        <v>9</v>
      </c>
      <c r="B6" s="5">
        <v>23</v>
      </c>
      <c r="C6" s="71">
        <v>25</v>
      </c>
      <c r="D6" s="71">
        <v>20</v>
      </c>
      <c r="E6" s="6">
        <f t="shared" si="0"/>
        <v>460</v>
      </c>
      <c r="F6" s="7">
        <f t="shared" ref="F6:F8" si="1">1-(60-C6)/(60-7.5)</f>
        <v>0.33333333333333337</v>
      </c>
      <c r="G6" s="6">
        <f>E6*4.34/1000</f>
        <v>1.9964</v>
      </c>
      <c r="U6" s="17">
        <f>G6-V6</f>
        <v>1.3309333333333333</v>
      </c>
      <c r="V6" s="8">
        <f>G6*F6</f>
        <v>0.66546666666666676</v>
      </c>
    </row>
    <row r="7" spans="1:22" x14ac:dyDescent="0.25">
      <c r="A7" s="76" t="s">
        <v>10</v>
      </c>
      <c r="B7" s="5">
        <v>25</v>
      </c>
      <c r="C7" s="71">
        <v>40</v>
      </c>
      <c r="D7" s="71">
        <v>8</v>
      </c>
      <c r="E7" s="6">
        <f t="shared" si="0"/>
        <v>200</v>
      </c>
      <c r="F7" s="7">
        <f t="shared" si="1"/>
        <v>0.61904761904761907</v>
      </c>
      <c r="G7" s="6">
        <f>E7*4.34/1000</f>
        <v>0.86799999999999999</v>
      </c>
      <c r="U7" s="17">
        <f>G7-V7</f>
        <v>0.33066666666666666</v>
      </c>
      <c r="V7" s="8">
        <f>G7*F7</f>
        <v>0.53733333333333333</v>
      </c>
    </row>
    <row r="8" spans="1:22" x14ac:dyDescent="0.25">
      <c r="A8" s="76" t="s">
        <v>23</v>
      </c>
      <c r="B8" s="5">
        <v>1</v>
      </c>
      <c r="C8" s="71">
        <v>25</v>
      </c>
      <c r="D8" s="71">
        <v>8</v>
      </c>
      <c r="E8" s="6">
        <f t="shared" si="0"/>
        <v>8</v>
      </c>
      <c r="F8" s="7">
        <f t="shared" si="1"/>
        <v>0.33333333333333337</v>
      </c>
      <c r="G8" s="6">
        <f>E8*4.34/1000</f>
        <v>3.4720000000000001E-2</v>
      </c>
      <c r="U8" s="17">
        <f>G8-V8</f>
        <v>2.3146666666666666E-2</v>
      </c>
      <c r="V8" s="8">
        <f>G8*F8</f>
        <v>1.1573333333333335E-2</v>
      </c>
    </row>
    <row r="9" spans="1:22" x14ac:dyDescent="0.25">
      <c r="A9" s="76" t="s">
        <v>24</v>
      </c>
      <c r="B9" s="5">
        <v>25</v>
      </c>
      <c r="C9" s="71">
        <v>7.8</v>
      </c>
      <c r="D9" s="71">
        <v>6</v>
      </c>
      <c r="E9" s="6">
        <f t="shared" si="0"/>
        <v>150</v>
      </c>
      <c r="F9" s="7"/>
      <c r="G9" s="6">
        <f>E9*4.34/1000</f>
        <v>0.65100000000000002</v>
      </c>
      <c r="U9" s="17">
        <f>G9-V9</f>
        <v>0.65100000000000002</v>
      </c>
      <c r="V9" s="8">
        <f>G9*F9</f>
        <v>0</v>
      </c>
    </row>
    <row r="10" spans="1:22" ht="14.4" thickBot="1" x14ac:dyDescent="0.3">
      <c r="A10" s="71" t="s">
        <v>25</v>
      </c>
      <c r="B10" s="71"/>
      <c r="C10" s="71"/>
      <c r="D10" s="71"/>
      <c r="E10" s="6">
        <f>SUM(E5:E9)</f>
        <v>1001.15</v>
      </c>
      <c r="F10" s="7">
        <f>SUM(F5:F9)</f>
        <v>1.8476190476190477</v>
      </c>
      <c r="G10" s="79">
        <f>SUM(G5:G9)</f>
        <v>4.3449910000000003</v>
      </c>
      <c r="U10" s="19">
        <f>SUM(U6:U9)</f>
        <v>2.3357466666666666</v>
      </c>
      <c r="V10" s="9">
        <f>SUM(V6:V9)</f>
        <v>1.2143733333333335</v>
      </c>
    </row>
    <row r="11" spans="1:22" x14ac:dyDescent="0.25">
      <c r="A11" s="36"/>
      <c r="B11" s="36"/>
      <c r="C11" s="36"/>
      <c r="D11" s="36"/>
      <c r="E11" s="36"/>
      <c r="F11" s="36"/>
      <c r="G11" s="36"/>
      <c r="I11" s="37"/>
    </row>
    <row r="12" spans="1:22" ht="50.4" customHeight="1" thickBot="1" x14ac:dyDescent="0.3">
      <c r="A12" s="99" t="s">
        <v>127</v>
      </c>
      <c r="B12" s="99"/>
      <c r="C12" s="99"/>
      <c r="D12" s="99"/>
      <c r="E12" s="99"/>
      <c r="F12" s="99"/>
      <c r="G12" s="99"/>
      <c r="H12" s="43"/>
      <c r="I12" s="43"/>
      <c r="J12" s="43"/>
    </row>
    <row r="13" spans="1:22" ht="88.2" customHeight="1" thickBot="1" x14ac:dyDescent="0.3">
      <c r="A13" s="78" t="s">
        <v>5</v>
      </c>
      <c r="B13" s="78" t="s">
        <v>14</v>
      </c>
      <c r="C13" s="78" t="s">
        <v>6</v>
      </c>
      <c r="D13" s="78" t="s">
        <v>7</v>
      </c>
      <c r="E13" s="78" t="s">
        <v>15</v>
      </c>
      <c r="F13" s="78" t="s">
        <v>16</v>
      </c>
      <c r="G13" s="78" t="s">
        <v>17</v>
      </c>
      <c r="H13" s="29"/>
      <c r="I13" s="29"/>
      <c r="U13" s="14" t="s">
        <v>19</v>
      </c>
      <c r="V13" s="4" t="s">
        <v>18</v>
      </c>
    </row>
    <row r="14" spans="1:22" ht="14.4" thickBot="1" x14ac:dyDescent="0.3">
      <c r="A14" s="71">
        <v>1</v>
      </c>
      <c r="B14" s="71">
        <v>2</v>
      </c>
      <c r="C14" s="71">
        <v>3</v>
      </c>
      <c r="D14" s="71">
        <v>4</v>
      </c>
      <c r="E14" s="71">
        <v>5</v>
      </c>
      <c r="F14" s="71">
        <v>6</v>
      </c>
      <c r="G14" s="71">
        <v>7</v>
      </c>
      <c r="U14" s="15">
        <v>9</v>
      </c>
      <c r="V14" s="11">
        <v>7</v>
      </c>
    </row>
    <row r="15" spans="1:22" ht="15.6" x14ac:dyDescent="0.3">
      <c r="A15" s="71"/>
      <c r="B15" s="71"/>
      <c r="C15" s="80" t="s">
        <v>122</v>
      </c>
      <c r="D15" s="80" t="s">
        <v>122</v>
      </c>
      <c r="E15" s="71"/>
      <c r="F15" s="71"/>
      <c r="G15" s="71" t="s">
        <v>20</v>
      </c>
      <c r="U15" s="16" t="s">
        <v>22</v>
      </c>
      <c r="V15" s="13" t="s">
        <v>21</v>
      </c>
    </row>
    <row r="16" spans="1:22" x14ac:dyDescent="0.25">
      <c r="A16" s="76" t="s">
        <v>26</v>
      </c>
      <c r="B16" s="5">
        <v>0.59</v>
      </c>
      <c r="C16" s="71">
        <v>37</v>
      </c>
      <c r="D16" s="71">
        <v>275</v>
      </c>
      <c r="E16" s="6">
        <f t="shared" ref="E16:E20" si="2">B16*D16</f>
        <v>162.25</v>
      </c>
      <c r="F16" s="7">
        <f>1-(60-C16)/(60-7.5)</f>
        <v>0.56190476190476191</v>
      </c>
      <c r="G16" s="6">
        <f>E16*4.34/1000</f>
        <v>0.70416499999999993</v>
      </c>
      <c r="U16" s="17">
        <f>G16-V16</f>
        <v>0.30849133333333328</v>
      </c>
      <c r="V16" s="8">
        <f>G16*F16</f>
        <v>0.39567366666666665</v>
      </c>
    </row>
    <row r="17" spans="1:22" x14ac:dyDescent="0.25">
      <c r="A17" s="76" t="s">
        <v>9</v>
      </c>
      <c r="B17" s="5">
        <v>23</v>
      </c>
      <c r="C17" s="71">
        <v>25</v>
      </c>
      <c r="D17" s="71">
        <v>20</v>
      </c>
      <c r="E17" s="6">
        <f t="shared" si="2"/>
        <v>460</v>
      </c>
      <c r="F17" s="7">
        <f t="shared" ref="F17:F19" si="3">1-(60-C17)/(60-7.5)</f>
        <v>0.33333333333333337</v>
      </c>
      <c r="G17" s="6">
        <f>E17*4.34/1000</f>
        <v>1.9964</v>
      </c>
      <c r="U17" s="17">
        <f>G17-V17</f>
        <v>1.3309333333333333</v>
      </c>
      <c r="V17" s="8">
        <f>G17*F17</f>
        <v>0.66546666666666676</v>
      </c>
    </row>
    <row r="18" spans="1:22" x14ac:dyDescent="0.25">
      <c r="A18" s="76" t="s">
        <v>10</v>
      </c>
      <c r="B18" s="5">
        <v>25</v>
      </c>
      <c r="C18" s="71">
        <v>40</v>
      </c>
      <c r="D18" s="71">
        <v>8</v>
      </c>
      <c r="E18" s="6">
        <f t="shared" si="2"/>
        <v>200</v>
      </c>
      <c r="F18" s="7">
        <f t="shared" si="3"/>
        <v>0.61904761904761907</v>
      </c>
      <c r="G18" s="6">
        <f>E18*4.34/1000</f>
        <v>0.86799999999999999</v>
      </c>
      <c r="U18" s="17">
        <f>G18-V18</f>
        <v>0.33066666666666666</v>
      </c>
      <c r="V18" s="8">
        <f>G18*F18</f>
        <v>0.53733333333333333</v>
      </c>
    </row>
    <row r="19" spans="1:22" x14ac:dyDescent="0.25">
      <c r="A19" s="76" t="s">
        <v>23</v>
      </c>
      <c r="B19" s="5">
        <v>1</v>
      </c>
      <c r="C19" s="71">
        <v>25</v>
      </c>
      <c r="D19" s="71">
        <v>8</v>
      </c>
      <c r="E19" s="6">
        <f t="shared" si="2"/>
        <v>8</v>
      </c>
      <c r="F19" s="7">
        <f t="shared" si="3"/>
        <v>0.33333333333333337</v>
      </c>
      <c r="G19" s="6">
        <f>E19*4.34/1000</f>
        <v>3.4720000000000001E-2</v>
      </c>
      <c r="U19" s="17">
        <f>G19-V19</f>
        <v>2.3146666666666666E-2</v>
      </c>
      <c r="V19" s="8">
        <f>G19*F19</f>
        <v>1.1573333333333335E-2</v>
      </c>
    </row>
    <row r="20" spans="1:22" ht="14.4" customHeight="1" x14ac:dyDescent="0.25">
      <c r="A20" s="76" t="s">
        <v>24</v>
      </c>
      <c r="B20" s="5">
        <v>25</v>
      </c>
      <c r="C20" s="71">
        <v>7.8</v>
      </c>
      <c r="D20" s="71">
        <v>6</v>
      </c>
      <c r="E20" s="6">
        <f t="shared" si="2"/>
        <v>150</v>
      </c>
      <c r="F20" s="7"/>
      <c r="G20" s="6">
        <f>E20*4.34/1000</f>
        <v>0.65100000000000002</v>
      </c>
      <c r="U20" s="17">
        <f>G20-V20</f>
        <v>0.65100000000000002</v>
      </c>
      <c r="V20" s="8">
        <f>G20*F20</f>
        <v>0</v>
      </c>
    </row>
    <row r="21" spans="1:22" ht="14.4" thickBot="1" x14ac:dyDescent="0.3">
      <c r="A21" s="71" t="s">
        <v>25</v>
      </c>
      <c r="B21" s="71"/>
      <c r="C21" s="71"/>
      <c r="D21" s="71"/>
      <c r="E21" s="6">
        <f>SUM(E16:E20)</f>
        <v>980.25</v>
      </c>
      <c r="F21" s="7">
        <f>SUM(F16:F20)</f>
        <v>1.8476190476190477</v>
      </c>
      <c r="G21" s="79">
        <f>SUM(G16:G20)</f>
        <v>4.2542850000000003</v>
      </c>
      <c r="U21" s="19">
        <f>SUM(U17:U20)</f>
        <v>2.3357466666666666</v>
      </c>
      <c r="V21" s="9">
        <f>SUM(V17:V20)</f>
        <v>1.2143733333333335</v>
      </c>
    </row>
    <row r="22" spans="1:22" x14ac:dyDescent="0.25">
      <c r="A22" s="74"/>
      <c r="B22" s="74"/>
      <c r="C22" s="74"/>
      <c r="D22" s="74"/>
      <c r="E22" s="74"/>
      <c r="F22" s="74"/>
      <c r="G22" s="74"/>
      <c r="I22" s="37"/>
    </row>
    <row r="23" spans="1:22" x14ac:dyDescent="0.25">
      <c r="A23" s="74"/>
      <c r="B23" s="74"/>
      <c r="C23" s="74"/>
      <c r="D23" s="74"/>
      <c r="E23" s="74"/>
      <c r="F23" s="74"/>
      <c r="G23" s="74"/>
      <c r="I23" s="37"/>
    </row>
    <row r="24" spans="1:22" ht="28.2" customHeight="1" x14ac:dyDescent="0.25">
      <c r="A24" s="100" t="s">
        <v>129</v>
      </c>
      <c r="B24" s="100"/>
      <c r="C24" s="100"/>
      <c r="D24" s="100"/>
      <c r="E24" s="74"/>
      <c r="F24" s="74"/>
      <c r="G24" s="37"/>
      <c r="I24" s="37"/>
      <c r="J24" s="74"/>
    </row>
    <row r="25" spans="1:22" ht="69" x14ac:dyDescent="0.25">
      <c r="A25" s="83" t="s">
        <v>28</v>
      </c>
      <c r="B25" s="83" t="s">
        <v>29</v>
      </c>
      <c r="C25" s="83" t="s">
        <v>30</v>
      </c>
      <c r="D25" s="84" t="s">
        <v>130</v>
      </c>
      <c r="E25" s="74"/>
      <c r="F25" s="74"/>
      <c r="G25" s="37"/>
      <c r="I25" s="37"/>
      <c r="J25" s="74"/>
    </row>
    <row r="26" spans="1:22" ht="14.4" x14ac:dyDescent="0.25">
      <c r="A26" s="22" t="s">
        <v>31</v>
      </c>
      <c r="B26" s="23">
        <f>D49</f>
        <v>344</v>
      </c>
      <c r="C26" s="24">
        <f>O49+P49+Q49+R49+T49</f>
        <v>1249.8999999999999</v>
      </c>
      <c r="D26" s="25">
        <f>0.09*B26/C26</f>
        <v>2.4769981598527883E-2</v>
      </c>
      <c r="E26" s="36"/>
      <c r="F26" s="36"/>
      <c r="G26" s="37"/>
      <c r="I26" s="37"/>
      <c r="J26" s="36"/>
    </row>
    <row r="27" spans="1:22" x14ac:dyDescent="0.25">
      <c r="A27" s="36"/>
      <c r="B27" s="36"/>
      <c r="C27" s="36"/>
      <c r="D27" s="36"/>
      <c r="E27" s="36"/>
      <c r="F27" s="36"/>
      <c r="G27" s="37"/>
      <c r="I27" s="37"/>
      <c r="J27" s="36"/>
    </row>
    <row r="28" spans="1:22" x14ac:dyDescent="0.25">
      <c r="A28" s="36"/>
      <c r="B28" s="36"/>
      <c r="C28" s="36"/>
      <c r="D28" s="36"/>
      <c r="E28" s="36"/>
      <c r="F28" s="36"/>
      <c r="G28" s="37"/>
      <c r="I28" s="37"/>
      <c r="J28" s="36"/>
    </row>
    <row r="29" spans="1:22" ht="33.75" customHeight="1" x14ac:dyDescent="0.25">
      <c r="A29" s="103" t="s">
        <v>132</v>
      </c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</row>
    <row r="30" spans="1:22" s="34" customFormat="1" ht="39" customHeight="1" x14ac:dyDescent="0.25">
      <c r="A30" s="95" t="s">
        <v>0</v>
      </c>
      <c r="B30" s="95" t="s">
        <v>32</v>
      </c>
      <c r="C30" s="95" t="s">
        <v>1</v>
      </c>
      <c r="D30" s="95" t="s">
        <v>2</v>
      </c>
      <c r="E30" s="95" t="s">
        <v>33</v>
      </c>
      <c r="F30" s="95"/>
      <c r="G30" s="95" t="s">
        <v>12</v>
      </c>
      <c r="H30" s="95"/>
      <c r="I30" s="95" t="s">
        <v>34</v>
      </c>
      <c r="J30" s="95" t="s">
        <v>35</v>
      </c>
      <c r="K30" s="101" t="s">
        <v>95</v>
      </c>
      <c r="L30" s="101"/>
      <c r="M30" s="101"/>
      <c r="N30" s="101"/>
      <c r="O30" s="101"/>
      <c r="P30" s="101"/>
      <c r="Q30" s="101"/>
      <c r="R30" s="101"/>
      <c r="S30" s="101"/>
      <c r="T30" s="101"/>
    </row>
    <row r="31" spans="1:22" s="34" customFormat="1" ht="65.400000000000006" customHeight="1" x14ac:dyDescent="0.25">
      <c r="A31" s="95"/>
      <c r="B31" s="95"/>
      <c r="C31" s="95"/>
      <c r="D31" s="95"/>
      <c r="E31" s="95"/>
      <c r="F31" s="95"/>
      <c r="G31" s="95"/>
      <c r="H31" s="95"/>
      <c r="I31" s="95"/>
      <c r="J31" s="95"/>
      <c r="K31" s="75" t="s">
        <v>96</v>
      </c>
      <c r="L31" s="75" t="s">
        <v>97</v>
      </c>
      <c r="M31" s="75" t="s">
        <v>98</v>
      </c>
      <c r="N31" s="75" t="s">
        <v>99</v>
      </c>
      <c r="O31" s="75" t="s">
        <v>100</v>
      </c>
      <c r="P31" s="75" t="s">
        <v>101</v>
      </c>
      <c r="Q31" s="75" t="s">
        <v>102</v>
      </c>
      <c r="R31" s="75" t="s">
        <v>103</v>
      </c>
      <c r="S31" s="75" t="s">
        <v>104</v>
      </c>
      <c r="T31" s="75" t="s">
        <v>105</v>
      </c>
    </row>
    <row r="32" spans="1:22" s="34" customFormat="1" x14ac:dyDescent="0.25">
      <c r="A32" s="70">
        <v>1</v>
      </c>
      <c r="B32" s="70">
        <v>2</v>
      </c>
      <c r="C32" s="70">
        <v>3</v>
      </c>
      <c r="D32" s="70">
        <v>4</v>
      </c>
      <c r="E32" s="96">
        <v>5</v>
      </c>
      <c r="F32" s="96"/>
      <c r="G32" s="97">
        <v>6</v>
      </c>
      <c r="H32" s="97"/>
      <c r="I32" s="70">
        <v>7</v>
      </c>
      <c r="J32" s="70">
        <v>8</v>
      </c>
      <c r="K32" s="70">
        <v>9</v>
      </c>
      <c r="L32" s="70">
        <v>10</v>
      </c>
      <c r="M32" s="70">
        <v>11</v>
      </c>
      <c r="N32" s="70">
        <v>12</v>
      </c>
      <c r="O32" s="70">
        <v>13</v>
      </c>
      <c r="P32" s="70">
        <v>14</v>
      </c>
      <c r="Q32" s="70">
        <v>15</v>
      </c>
      <c r="R32" s="70">
        <v>16</v>
      </c>
      <c r="S32" s="70">
        <v>17</v>
      </c>
      <c r="T32" s="70">
        <v>18</v>
      </c>
    </row>
    <row r="33" spans="1:20" ht="15" customHeight="1" x14ac:dyDescent="0.25">
      <c r="A33" s="56">
        <v>1</v>
      </c>
      <c r="B33" s="41" t="s">
        <v>46</v>
      </c>
      <c r="C33" s="41">
        <v>2</v>
      </c>
      <c r="D33" s="67">
        <v>29</v>
      </c>
      <c r="E33" s="94" t="s">
        <v>61</v>
      </c>
      <c r="F33" s="94"/>
      <c r="G33" s="102" t="s">
        <v>62</v>
      </c>
      <c r="H33" s="102"/>
      <c r="I33" s="62">
        <v>721.48</v>
      </c>
      <c r="J33" s="62">
        <v>659.88</v>
      </c>
      <c r="K33" s="40"/>
      <c r="L33" s="40"/>
      <c r="M33" s="28"/>
      <c r="N33" s="28"/>
      <c r="O33" s="28"/>
      <c r="P33" s="28">
        <v>91.8</v>
      </c>
      <c r="Q33" s="28"/>
      <c r="R33" s="28"/>
      <c r="S33" s="28"/>
      <c r="T33" s="28"/>
    </row>
    <row r="34" spans="1:20" x14ac:dyDescent="0.25">
      <c r="A34" s="56">
        <v>2</v>
      </c>
      <c r="B34" s="41" t="s">
        <v>47</v>
      </c>
      <c r="C34" s="41">
        <v>2</v>
      </c>
      <c r="D34" s="67">
        <v>13</v>
      </c>
      <c r="E34" s="94" t="s">
        <v>61</v>
      </c>
      <c r="F34" s="94"/>
      <c r="G34" s="102"/>
      <c r="H34" s="102"/>
      <c r="I34" s="62">
        <v>562.5</v>
      </c>
      <c r="J34" s="62">
        <v>500.9</v>
      </c>
      <c r="K34" s="40"/>
      <c r="L34" s="40"/>
      <c r="M34" s="28"/>
      <c r="N34" s="28"/>
      <c r="O34" s="28"/>
      <c r="P34" s="28">
        <v>37.5</v>
      </c>
      <c r="Q34" s="28"/>
      <c r="R34" s="28"/>
      <c r="S34" s="28"/>
      <c r="T34" s="28"/>
    </row>
    <row r="35" spans="1:20" x14ac:dyDescent="0.25">
      <c r="A35" s="56">
        <v>3</v>
      </c>
      <c r="B35" s="41" t="s">
        <v>48</v>
      </c>
      <c r="C35" s="41">
        <v>2</v>
      </c>
      <c r="D35" s="67">
        <v>24</v>
      </c>
      <c r="E35" s="94" t="s">
        <v>61</v>
      </c>
      <c r="F35" s="94"/>
      <c r="G35" s="102"/>
      <c r="H35" s="102"/>
      <c r="I35" s="62">
        <v>729.41</v>
      </c>
      <c r="J35" s="62">
        <v>667.81</v>
      </c>
      <c r="K35" s="40"/>
      <c r="L35" s="40"/>
      <c r="M35" s="28"/>
      <c r="N35" s="28"/>
      <c r="O35" s="28"/>
      <c r="P35" s="28">
        <v>89.8</v>
      </c>
      <c r="Q35" s="28"/>
      <c r="R35" s="28"/>
      <c r="S35" s="28"/>
      <c r="T35" s="28"/>
    </row>
    <row r="36" spans="1:20" x14ac:dyDescent="0.25">
      <c r="A36" s="56">
        <v>4</v>
      </c>
      <c r="B36" s="41" t="s">
        <v>49</v>
      </c>
      <c r="C36" s="41">
        <v>2</v>
      </c>
      <c r="D36" s="67">
        <v>25</v>
      </c>
      <c r="E36" s="94" t="s">
        <v>61</v>
      </c>
      <c r="F36" s="94"/>
      <c r="G36" s="102"/>
      <c r="H36" s="102"/>
      <c r="I36" s="62">
        <v>706.98</v>
      </c>
      <c r="J36" s="62">
        <v>645.38</v>
      </c>
      <c r="K36" s="40"/>
      <c r="L36" s="40"/>
      <c r="M36" s="28"/>
      <c r="N36" s="28"/>
      <c r="O36" s="28"/>
      <c r="P36" s="28">
        <v>97.7</v>
      </c>
      <c r="Q36" s="28"/>
      <c r="R36" s="28">
        <v>3.3</v>
      </c>
      <c r="S36" s="28"/>
      <c r="T36" s="28"/>
    </row>
    <row r="37" spans="1:20" x14ac:dyDescent="0.25">
      <c r="A37" s="56">
        <v>5</v>
      </c>
      <c r="B37" s="41" t="s">
        <v>50</v>
      </c>
      <c r="C37" s="41">
        <v>2</v>
      </c>
      <c r="D37" s="67">
        <v>13</v>
      </c>
      <c r="E37" s="94" t="s">
        <v>61</v>
      </c>
      <c r="F37" s="94"/>
      <c r="G37" s="102"/>
      <c r="H37" s="102"/>
      <c r="I37" s="62">
        <v>231.33</v>
      </c>
      <c r="J37" s="62">
        <v>169.73000000000002</v>
      </c>
      <c r="K37" s="40"/>
      <c r="L37" s="40"/>
      <c r="M37" s="28"/>
      <c r="N37" s="28"/>
      <c r="O37" s="28"/>
      <c r="P37" s="28">
        <v>35.6</v>
      </c>
      <c r="Q37" s="28"/>
      <c r="R37" s="28"/>
      <c r="S37" s="28"/>
      <c r="T37" s="28"/>
    </row>
    <row r="38" spans="1:20" x14ac:dyDescent="0.25">
      <c r="A38" s="56">
        <v>6</v>
      </c>
      <c r="B38" s="41" t="s">
        <v>51</v>
      </c>
      <c r="C38" s="41">
        <v>2</v>
      </c>
      <c r="D38" s="67">
        <v>20</v>
      </c>
      <c r="E38" s="94" t="s">
        <v>61</v>
      </c>
      <c r="F38" s="94"/>
      <c r="G38" s="102"/>
      <c r="H38" s="102"/>
      <c r="I38" s="62">
        <v>716.64</v>
      </c>
      <c r="J38" s="62">
        <v>655.04</v>
      </c>
      <c r="K38" s="40"/>
      <c r="L38" s="40"/>
      <c r="M38" s="28"/>
      <c r="N38" s="28"/>
      <c r="O38" s="28"/>
      <c r="P38" s="28">
        <v>97.2</v>
      </c>
      <c r="Q38" s="28"/>
      <c r="R38" s="28"/>
      <c r="S38" s="28"/>
      <c r="T38" s="28"/>
    </row>
    <row r="39" spans="1:20" ht="14.4" x14ac:dyDescent="0.3">
      <c r="A39" s="56">
        <v>7</v>
      </c>
      <c r="B39" s="41" t="s">
        <v>52</v>
      </c>
      <c r="C39" s="41">
        <v>2</v>
      </c>
      <c r="D39" s="44">
        <v>30</v>
      </c>
      <c r="E39" s="94" t="s">
        <v>61</v>
      </c>
      <c r="F39" s="94"/>
      <c r="G39" s="102"/>
      <c r="H39" s="102"/>
      <c r="I39" s="62">
        <v>473.67</v>
      </c>
      <c r="J39" s="62">
        <v>412.07</v>
      </c>
      <c r="K39" s="40"/>
      <c r="L39" s="40"/>
      <c r="M39" s="28"/>
      <c r="N39" s="28"/>
      <c r="O39" s="28">
        <v>97.7</v>
      </c>
      <c r="P39" s="28"/>
      <c r="Q39" s="28">
        <v>3.3</v>
      </c>
      <c r="R39" s="28"/>
      <c r="S39" s="28"/>
      <c r="T39" s="28">
        <v>25</v>
      </c>
    </row>
    <row r="40" spans="1:20" ht="14.4" x14ac:dyDescent="0.3">
      <c r="A40" s="56">
        <v>8</v>
      </c>
      <c r="B40" s="41" t="s">
        <v>53</v>
      </c>
      <c r="C40" s="41">
        <v>2</v>
      </c>
      <c r="D40" s="44">
        <v>17</v>
      </c>
      <c r="E40" s="94" t="s">
        <v>61</v>
      </c>
      <c r="F40" s="94"/>
      <c r="G40" s="102"/>
      <c r="H40" s="102"/>
      <c r="I40" s="62">
        <v>731.9</v>
      </c>
      <c r="J40" s="62">
        <v>670.3</v>
      </c>
      <c r="K40" s="40"/>
      <c r="L40" s="40"/>
      <c r="M40" s="28"/>
      <c r="N40" s="28"/>
      <c r="O40" s="28">
        <v>35.6</v>
      </c>
      <c r="P40" s="28"/>
      <c r="Q40" s="28"/>
      <c r="R40" s="28"/>
      <c r="S40" s="28"/>
      <c r="T40" s="28">
        <v>13</v>
      </c>
    </row>
    <row r="41" spans="1:20" ht="14.4" x14ac:dyDescent="0.3">
      <c r="A41" s="56">
        <v>9</v>
      </c>
      <c r="B41" s="41" t="s">
        <v>54</v>
      </c>
      <c r="C41" s="41">
        <v>2</v>
      </c>
      <c r="D41" s="44">
        <v>26</v>
      </c>
      <c r="E41" s="94" t="s">
        <v>61</v>
      </c>
      <c r="F41" s="94"/>
      <c r="G41" s="102"/>
      <c r="H41" s="102"/>
      <c r="I41" s="62">
        <v>486.6</v>
      </c>
      <c r="J41" s="62">
        <v>425</v>
      </c>
      <c r="K41" s="40"/>
      <c r="L41" s="40"/>
      <c r="M41" s="28"/>
      <c r="N41" s="28"/>
      <c r="O41" s="28">
        <v>97.2</v>
      </c>
      <c r="P41" s="28"/>
      <c r="Q41" s="28"/>
      <c r="R41" s="28"/>
      <c r="S41" s="28"/>
      <c r="T41" s="28">
        <v>20</v>
      </c>
    </row>
    <row r="42" spans="1:20" ht="14.4" x14ac:dyDescent="0.3">
      <c r="A42" s="56">
        <v>10</v>
      </c>
      <c r="B42" s="41" t="s">
        <v>55</v>
      </c>
      <c r="C42" s="41">
        <v>2</v>
      </c>
      <c r="D42" s="44">
        <v>33</v>
      </c>
      <c r="E42" s="94" t="s">
        <v>61</v>
      </c>
      <c r="F42" s="94"/>
      <c r="G42" s="102"/>
      <c r="H42" s="102"/>
      <c r="I42" s="62">
        <v>708.8</v>
      </c>
      <c r="J42" s="62">
        <v>647.19999999999993</v>
      </c>
      <c r="K42" s="40"/>
      <c r="L42" s="40"/>
      <c r="M42" s="28"/>
      <c r="N42" s="28"/>
      <c r="O42" s="28"/>
      <c r="P42" s="28">
        <v>95.6</v>
      </c>
      <c r="Q42" s="28"/>
      <c r="R42" s="28">
        <v>3.9</v>
      </c>
      <c r="S42" s="28"/>
      <c r="T42" s="28"/>
    </row>
    <row r="43" spans="1:20" ht="14.4" x14ac:dyDescent="0.3">
      <c r="A43" s="56">
        <v>11</v>
      </c>
      <c r="B43" s="41" t="s">
        <v>121</v>
      </c>
      <c r="C43" s="41">
        <v>2</v>
      </c>
      <c r="D43" s="1">
        <v>25</v>
      </c>
      <c r="E43" s="94" t="s">
        <v>61</v>
      </c>
      <c r="F43" s="94"/>
      <c r="G43" s="102"/>
      <c r="H43" s="102"/>
      <c r="I43" s="62"/>
      <c r="J43" s="62"/>
      <c r="K43" s="40"/>
      <c r="L43" s="40"/>
      <c r="M43" s="28"/>
      <c r="N43" s="28"/>
      <c r="O43" s="28"/>
      <c r="P43" s="28">
        <v>86.5</v>
      </c>
      <c r="Q43" s="28"/>
      <c r="R43" s="28">
        <v>3.3</v>
      </c>
      <c r="S43" s="28"/>
      <c r="T43" s="28"/>
    </row>
    <row r="44" spans="1:20" ht="14.4" x14ac:dyDescent="0.3">
      <c r="A44" s="56">
        <v>12</v>
      </c>
      <c r="B44" s="41" t="s">
        <v>56</v>
      </c>
      <c r="C44" s="41">
        <v>2</v>
      </c>
      <c r="D44" s="44">
        <v>10</v>
      </c>
      <c r="E44" s="94" t="s">
        <v>61</v>
      </c>
      <c r="F44" s="94"/>
      <c r="G44" s="102"/>
      <c r="H44" s="102"/>
      <c r="I44" s="62">
        <v>480.8</v>
      </c>
      <c r="J44" s="62">
        <v>419.2</v>
      </c>
      <c r="K44" s="40"/>
      <c r="L44" s="40"/>
      <c r="M44" s="28"/>
      <c r="N44" s="28"/>
      <c r="O44" s="28"/>
      <c r="P44" s="28">
        <v>56</v>
      </c>
      <c r="Q44" s="28"/>
      <c r="R44" s="28"/>
      <c r="S44" s="28"/>
      <c r="T44" s="28"/>
    </row>
    <row r="45" spans="1:20" ht="14.4" x14ac:dyDescent="0.3">
      <c r="A45" s="56">
        <v>13</v>
      </c>
      <c r="B45" s="41" t="s">
        <v>57</v>
      </c>
      <c r="C45" s="41">
        <v>2</v>
      </c>
      <c r="D45" s="44">
        <v>32</v>
      </c>
      <c r="E45" s="94" t="s">
        <v>61</v>
      </c>
      <c r="F45" s="94"/>
      <c r="G45" s="102"/>
      <c r="H45" s="102"/>
      <c r="I45" s="62">
        <v>698.85</v>
      </c>
      <c r="J45" s="62">
        <v>637.25</v>
      </c>
      <c r="K45" s="40"/>
      <c r="L45" s="40"/>
      <c r="M45" s="28"/>
      <c r="N45" s="28"/>
      <c r="O45" s="28"/>
      <c r="P45" s="28">
        <v>91.9</v>
      </c>
      <c r="Q45" s="28"/>
      <c r="R45" s="28"/>
      <c r="S45" s="28"/>
      <c r="T45" s="28"/>
    </row>
    <row r="46" spans="1:20" ht="14.4" x14ac:dyDescent="0.3">
      <c r="A46" s="56">
        <v>14</v>
      </c>
      <c r="B46" s="41" t="s">
        <v>58</v>
      </c>
      <c r="C46" s="41">
        <v>2</v>
      </c>
      <c r="D46" s="44">
        <v>12</v>
      </c>
      <c r="E46" s="94" t="s">
        <v>61</v>
      </c>
      <c r="F46" s="94"/>
      <c r="G46" s="102"/>
      <c r="H46" s="102"/>
      <c r="I46" s="62">
        <v>450.2</v>
      </c>
      <c r="J46" s="62">
        <v>388.59999999999997</v>
      </c>
      <c r="K46" s="40"/>
      <c r="L46" s="40"/>
      <c r="M46" s="28"/>
      <c r="N46" s="28"/>
      <c r="O46" s="28"/>
      <c r="P46" s="28">
        <v>56.1</v>
      </c>
      <c r="Q46" s="28"/>
      <c r="R46" s="28"/>
      <c r="S46" s="28"/>
      <c r="T46" s="28"/>
    </row>
    <row r="47" spans="1:20" ht="14.4" x14ac:dyDescent="0.3">
      <c r="A47" s="56">
        <v>15</v>
      </c>
      <c r="B47" s="41" t="s">
        <v>59</v>
      </c>
      <c r="C47" s="41">
        <v>2</v>
      </c>
      <c r="D47" s="44">
        <v>15</v>
      </c>
      <c r="E47" s="94" t="s">
        <v>61</v>
      </c>
      <c r="F47" s="94"/>
      <c r="G47" s="102"/>
      <c r="H47" s="102"/>
      <c r="I47" s="62">
        <v>496.36</v>
      </c>
      <c r="J47" s="62">
        <v>434.76</v>
      </c>
      <c r="K47" s="40"/>
      <c r="L47" s="40"/>
      <c r="M47" s="28"/>
      <c r="N47" s="28"/>
      <c r="O47" s="28"/>
      <c r="P47" s="28">
        <v>55.9</v>
      </c>
      <c r="Q47" s="28"/>
      <c r="R47" s="28"/>
      <c r="S47" s="28"/>
      <c r="T47" s="28"/>
    </row>
    <row r="48" spans="1:20" ht="14.4" x14ac:dyDescent="0.3">
      <c r="A48" s="56">
        <v>16</v>
      </c>
      <c r="B48" s="41" t="s">
        <v>60</v>
      </c>
      <c r="C48" s="41">
        <v>2</v>
      </c>
      <c r="D48" s="44">
        <v>20</v>
      </c>
      <c r="E48" s="94" t="s">
        <v>61</v>
      </c>
      <c r="F48" s="94"/>
      <c r="G48" s="102"/>
      <c r="H48" s="102"/>
      <c r="I48" s="62">
        <v>505.29</v>
      </c>
      <c r="J48" s="62">
        <v>443.69</v>
      </c>
      <c r="K48" s="40"/>
      <c r="L48" s="40"/>
      <c r="M48" s="28"/>
      <c r="N48" s="28"/>
      <c r="O48" s="28"/>
      <c r="P48" s="28">
        <v>56</v>
      </c>
      <c r="Q48" s="28"/>
      <c r="R48" s="28"/>
      <c r="S48" s="28"/>
      <c r="T48" s="28"/>
    </row>
    <row r="49" spans="1:20" x14ac:dyDescent="0.25">
      <c r="A49" s="66"/>
      <c r="B49" s="31" t="s">
        <v>38</v>
      </c>
      <c r="C49" s="31"/>
      <c r="D49" s="46">
        <f>SUM(D33:D48)</f>
        <v>344</v>
      </c>
      <c r="E49" s="63"/>
      <c r="F49" s="63"/>
      <c r="G49" s="102"/>
      <c r="H49" s="102"/>
      <c r="I49" s="46">
        <f>SUM(I33:I48)</f>
        <v>8700.8100000000013</v>
      </c>
      <c r="J49" s="46">
        <f t="shared" ref="J49:T49" si="4">SUM(J33:J48)</f>
        <v>7776.8099999999995</v>
      </c>
      <c r="K49" s="46">
        <f t="shared" si="4"/>
        <v>0</v>
      </c>
      <c r="L49" s="46">
        <f t="shared" si="4"/>
        <v>0</v>
      </c>
      <c r="M49" s="46">
        <f t="shared" si="4"/>
        <v>0</v>
      </c>
      <c r="N49" s="46">
        <f t="shared" si="4"/>
        <v>0</v>
      </c>
      <c r="O49" s="46">
        <f t="shared" si="4"/>
        <v>230.5</v>
      </c>
      <c r="P49" s="46">
        <f t="shared" si="4"/>
        <v>947.6</v>
      </c>
      <c r="Q49" s="46">
        <f t="shared" si="4"/>
        <v>3.3</v>
      </c>
      <c r="R49" s="46">
        <f t="shared" si="4"/>
        <v>10.5</v>
      </c>
      <c r="S49" s="46">
        <f t="shared" si="4"/>
        <v>0</v>
      </c>
      <c r="T49" s="46">
        <f t="shared" si="4"/>
        <v>58</v>
      </c>
    </row>
    <row r="50" spans="1:20" x14ac:dyDescent="0.25">
      <c r="A50" s="58">
        <v>1</v>
      </c>
      <c r="B50" s="30" t="s">
        <v>63</v>
      </c>
      <c r="C50" s="62">
        <v>1</v>
      </c>
      <c r="D50" s="62">
        <v>3</v>
      </c>
      <c r="E50" s="94" t="s">
        <v>61</v>
      </c>
      <c r="F50" s="94"/>
      <c r="G50" s="102"/>
      <c r="H50" s="102"/>
      <c r="I50" s="62">
        <v>124.6</v>
      </c>
      <c r="J50" s="62">
        <v>124.6</v>
      </c>
      <c r="K50" s="40"/>
      <c r="L50" s="40"/>
      <c r="M50" s="28"/>
      <c r="N50" s="28"/>
      <c r="O50" s="28"/>
      <c r="P50" s="28"/>
      <c r="Q50" s="28"/>
      <c r="R50" s="28"/>
      <c r="S50" s="28"/>
      <c r="T50" s="28"/>
    </row>
    <row r="51" spans="1:20" x14ac:dyDescent="0.25">
      <c r="A51" s="58">
        <v>2</v>
      </c>
      <c r="B51" s="30" t="s">
        <v>64</v>
      </c>
      <c r="C51" s="62">
        <v>1</v>
      </c>
      <c r="D51" s="62">
        <v>4</v>
      </c>
      <c r="E51" s="94" t="s">
        <v>61</v>
      </c>
      <c r="F51" s="94"/>
      <c r="G51" s="102"/>
      <c r="H51" s="102"/>
      <c r="I51" s="62">
        <v>83</v>
      </c>
      <c r="J51" s="62">
        <v>83</v>
      </c>
      <c r="K51" s="40"/>
      <c r="L51" s="40"/>
      <c r="M51" s="28"/>
      <c r="N51" s="28"/>
      <c r="O51" s="28"/>
      <c r="P51" s="28"/>
      <c r="Q51" s="28"/>
      <c r="R51" s="28"/>
      <c r="S51" s="28"/>
      <c r="T51" s="28"/>
    </row>
    <row r="52" spans="1:20" x14ac:dyDescent="0.25">
      <c r="A52" s="58">
        <v>3</v>
      </c>
      <c r="B52" s="30" t="s">
        <v>65</v>
      </c>
      <c r="C52" s="62">
        <v>1</v>
      </c>
      <c r="D52" s="62">
        <v>4</v>
      </c>
      <c r="E52" s="94" t="s">
        <v>61</v>
      </c>
      <c r="F52" s="94"/>
      <c r="G52" s="102"/>
      <c r="H52" s="102"/>
      <c r="I52" s="62">
        <v>179.77</v>
      </c>
      <c r="J52" s="62">
        <v>179.77</v>
      </c>
      <c r="K52" s="40"/>
      <c r="L52" s="40"/>
      <c r="M52" s="28"/>
      <c r="N52" s="28"/>
      <c r="O52" s="28"/>
      <c r="P52" s="28"/>
      <c r="Q52" s="28"/>
      <c r="R52" s="28"/>
      <c r="S52" s="28"/>
      <c r="T52" s="28"/>
    </row>
    <row r="53" spans="1:20" x14ac:dyDescent="0.25">
      <c r="A53" s="58">
        <v>4</v>
      </c>
      <c r="B53" s="30" t="s">
        <v>66</v>
      </c>
      <c r="C53" s="62">
        <v>1</v>
      </c>
      <c r="D53" s="62">
        <v>6</v>
      </c>
      <c r="E53" s="94" t="s">
        <v>61</v>
      </c>
      <c r="F53" s="94"/>
      <c r="G53" s="102"/>
      <c r="H53" s="102"/>
      <c r="I53" s="62">
        <v>187.5</v>
      </c>
      <c r="J53" s="62">
        <v>187.5</v>
      </c>
      <c r="K53" s="40"/>
      <c r="L53" s="40"/>
      <c r="M53" s="28"/>
      <c r="N53" s="28"/>
      <c r="O53" s="28"/>
      <c r="P53" s="28"/>
      <c r="Q53" s="28"/>
      <c r="R53" s="28"/>
      <c r="S53" s="28"/>
      <c r="T53" s="28"/>
    </row>
    <row r="54" spans="1:20" x14ac:dyDescent="0.25">
      <c r="A54" s="58">
        <v>5</v>
      </c>
      <c r="B54" s="30" t="s">
        <v>67</v>
      </c>
      <c r="C54" s="62">
        <v>1</v>
      </c>
      <c r="D54" s="62">
        <v>2</v>
      </c>
      <c r="E54" s="94" t="s">
        <v>61</v>
      </c>
      <c r="F54" s="94"/>
      <c r="G54" s="102"/>
      <c r="H54" s="102"/>
      <c r="I54" s="62">
        <v>108.5</v>
      </c>
      <c r="J54" s="62">
        <v>108.5</v>
      </c>
      <c r="K54" s="40"/>
      <c r="L54" s="40"/>
      <c r="M54" s="28"/>
      <c r="N54" s="28"/>
      <c r="O54" s="28"/>
      <c r="P54" s="28"/>
      <c r="Q54" s="28"/>
      <c r="R54" s="28"/>
      <c r="S54" s="28"/>
      <c r="T54" s="28"/>
    </row>
    <row r="55" spans="1:20" x14ac:dyDescent="0.25">
      <c r="A55" s="58">
        <v>6</v>
      </c>
      <c r="B55" s="30" t="s">
        <v>68</v>
      </c>
      <c r="C55" s="62">
        <v>1</v>
      </c>
      <c r="D55" s="62">
        <v>1</v>
      </c>
      <c r="E55" s="94" t="s">
        <v>61</v>
      </c>
      <c r="F55" s="94"/>
      <c r="G55" s="102"/>
      <c r="H55" s="102"/>
      <c r="I55" s="62">
        <v>79</v>
      </c>
      <c r="J55" s="62">
        <v>79</v>
      </c>
      <c r="K55" s="40"/>
      <c r="L55" s="40"/>
      <c r="M55" s="28"/>
      <c r="N55" s="28"/>
      <c r="O55" s="28"/>
      <c r="P55" s="28"/>
      <c r="Q55" s="28"/>
      <c r="R55" s="28"/>
      <c r="S55" s="28"/>
      <c r="T55" s="28"/>
    </row>
    <row r="56" spans="1:20" x14ac:dyDescent="0.25">
      <c r="A56" s="58">
        <v>7</v>
      </c>
      <c r="B56" s="30" t="s">
        <v>69</v>
      </c>
      <c r="C56" s="62">
        <v>1</v>
      </c>
      <c r="D56" s="62">
        <v>3</v>
      </c>
      <c r="E56" s="94" t="s">
        <v>61</v>
      </c>
      <c r="F56" s="94"/>
      <c r="G56" s="102"/>
      <c r="H56" s="102"/>
      <c r="I56" s="62">
        <v>137.6</v>
      </c>
      <c r="J56" s="62">
        <v>137.6</v>
      </c>
      <c r="K56" s="40"/>
      <c r="L56" s="40"/>
      <c r="M56" s="28"/>
      <c r="N56" s="28"/>
      <c r="O56" s="28"/>
      <c r="P56" s="28"/>
      <c r="Q56" s="28"/>
      <c r="R56" s="28"/>
      <c r="S56" s="28"/>
      <c r="T56" s="28"/>
    </row>
    <row r="57" spans="1:20" x14ac:dyDescent="0.25">
      <c r="A57" s="58">
        <v>8</v>
      </c>
      <c r="B57" s="30" t="s">
        <v>70</v>
      </c>
      <c r="C57" s="62">
        <v>1</v>
      </c>
      <c r="D57" s="62">
        <v>8</v>
      </c>
      <c r="E57" s="94" t="s">
        <v>61</v>
      </c>
      <c r="F57" s="94"/>
      <c r="G57" s="102"/>
      <c r="H57" s="102"/>
      <c r="I57" s="62">
        <v>194.9</v>
      </c>
      <c r="J57" s="62">
        <v>194.9</v>
      </c>
      <c r="K57" s="40"/>
      <c r="L57" s="40"/>
      <c r="M57" s="28"/>
      <c r="N57" s="28"/>
      <c r="O57" s="28"/>
      <c r="P57" s="28"/>
      <c r="Q57" s="28"/>
      <c r="R57" s="28"/>
      <c r="S57" s="28"/>
      <c r="T57" s="28"/>
    </row>
    <row r="58" spans="1:20" x14ac:dyDescent="0.25">
      <c r="A58" s="58">
        <v>9</v>
      </c>
      <c r="B58" s="30" t="s">
        <v>71</v>
      </c>
      <c r="C58" s="62">
        <v>1</v>
      </c>
      <c r="D58" s="62" t="s">
        <v>81</v>
      </c>
      <c r="E58" s="94" t="s">
        <v>61</v>
      </c>
      <c r="F58" s="94"/>
      <c r="G58" s="102"/>
      <c r="H58" s="102"/>
      <c r="I58" s="62">
        <v>159</v>
      </c>
      <c r="J58" s="62">
        <v>159</v>
      </c>
      <c r="K58" s="40"/>
      <c r="L58" s="40"/>
      <c r="M58" s="28"/>
      <c r="N58" s="28"/>
      <c r="O58" s="28"/>
      <c r="P58" s="28"/>
      <c r="Q58" s="28"/>
      <c r="R58" s="28"/>
      <c r="S58" s="28"/>
      <c r="T58" s="28"/>
    </row>
    <row r="59" spans="1:20" x14ac:dyDescent="0.25">
      <c r="A59" s="58">
        <v>10</v>
      </c>
      <c r="B59" s="30" t="s">
        <v>72</v>
      </c>
      <c r="C59" s="62">
        <v>1</v>
      </c>
      <c r="D59" s="62">
        <v>4</v>
      </c>
      <c r="E59" s="94" t="s">
        <v>61</v>
      </c>
      <c r="F59" s="94"/>
      <c r="G59" s="102"/>
      <c r="H59" s="102"/>
      <c r="I59" s="62">
        <v>99.1</v>
      </c>
      <c r="J59" s="62">
        <v>99.1</v>
      </c>
      <c r="K59" s="40"/>
      <c r="L59" s="40"/>
      <c r="M59" s="28"/>
      <c r="N59" s="28"/>
      <c r="O59" s="28"/>
      <c r="P59" s="28"/>
      <c r="Q59" s="28"/>
      <c r="R59" s="28"/>
      <c r="S59" s="28"/>
      <c r="T59" s="28"/>
    </row>
    <row r="60" spans="1:20" x14ac:dyDescent="0.25">
      <c r="A60" s="58">
        <v>11</v>
      </c>
      <c r="B60" s="30" t="s">
        <v>73</v>
      </c>
      <c r="C60" s="62">
        <v>1</v>
      </c>
      <c r="D60" s="62">
        <v>2</v>
      </c>
      <c r="E60" s="94" t="s">
        <v>61</v>
      </c>
      <c r="F60" s="94"/>
      <c r="G60" s="102"/>
      <c r="H60" s="102"/>
      <c r="I60" s="62">
        <v>133.9</v>
      </c>
      <c r="J60" s="62">
        <v>133.9</v>
      </c>
      <c r="K60" s="40"/>
      <c r="L60" s="40"/>
      <c r="M60" s="28"/>
      <c r="N60" s="28"/>
      <c r="O60" s="28"/>
      <c r="P60" s="28"/>
      <c r="Q60" s="28"/>
      <c r="R60" s="28"/>
      <c r="S60" s="28"/>
      <c r="T60" s="28"/>
    </row>
    <row r="61" spans="1:20" x14ac:dyDescent="0.25">
      <c r="A61" s="58">
        <v>12</v>
      </c>
      <c r="B61" s="30" t="s">
        <v>74</v>
      </c>
      <c r="C61" s="62">
        <v>1</v>
      </c>
      <c r="D61" s="62">
        <v>1</v>
      </c>
      <c r="E61" s="94" t="s">
        <v>61</v>
      </c>
      <c r="F61" s="94"/>
      <c r="G61" s="102"/>
      <c r="H61" s="102"/>
      <c r="I61" s="62">
        <v>97.2</v>
      </c>
      <c r="J61" s="62">
        <v>97.2</v>
      </c>
      <c r="K61" s="40"/>
      <c r="L61" s="40"/>
      <c r="M61" s="28"/>
      <c r="N61" s="28"/>
      <c r="O61" s="28"/>
      <c r="P61" s="28"/>
      <c r="Q61" s="28"/>
      <c r="R61" s="28"/>
      <c r="S61" s="28"/>
      <c r="T61" s="28"/>
    </row>
    <row r="62" spans="1:20" x14ac:dyDescent="0.25">
      <c r="A62" s="58">
        <v>13</v>
      </c>
      <c r="B62" s="30" t="s">
        <v>75</v>
      </c>
      <c r="C62" s="62">
        <v>1</v>
      </c>
      <c r="D62" s="62">
        <v>4</v>
      </c>
      <c r="E62" s="94" t="s">
        <v>61</v>
      </c>
      <c r="F62" s="94"/>
      <c r="G62" s="102"/>
      <c r="H62" s="102"/>
      <c r="I62" s="62">
        <v>98.8</v>
      </c>
      <c r="J62" s="62">
        <v>98.8</v>
      </c>
      <c r="K62" s="40"/>
      <c r="L62" s="40"/>
      <c r="M62" s="28"/>
      <c r="N62" s="28"/>
      <c r="O62" s="28"/>
      <c r="P62" s="28"/>
      <c r="Q62" s="28"/>
      <c r="R62" s="28"/>
      <c r="S62" s="28"/>
      <c r="T62" s="28"/>
    </row>
    <row r="63" spans="1:20" x14ac:dyDescent="0.25">
      <c r="A63" s="58">
        <v>14</v>
      </c>
      <c r="B63" s="30" t="s">
        <v>76</v>
      </c>
      <c r="C63" s="62">
        <v>1</v>
      </c>
      <c r="D63" s="62">
        <v>2</v>
      </c>
      <c r="E63" s="94" t="s">
        <v>61</v>
      </c>
      <c r="F63" s="94"/>
      <c r="G63" s="102"/>
      <c r="H63" s="102"/>
      <c r="I63" s="62">
        <v>78.2</v>
      </c>
      <c r="J63" s="62">
        <v>78.2</v>
      </c>
      <c r="K63" s="40"/>
      <c r="L63" s="40"/>
      <c r="M63" s="28"/>
      <c r="N63" s="28"/>
      <c r="O63" s="28"/>
      <c r="P63" s="28"/>
      <c r="Q63" s="28"/>
      <c r="R63" s="28"/>
      <c r="S63" s="28"/>
      <c r="T63" s="28"/>
    </row>
    <row r="64" spans="1:20" x14ac:dyDescent="0.25">
      <c r="A64" s="58">
        <v>15</v>
      </c>
      <c r="B64" s="30" t="s">
        <v>77</v>
      </c>
      <c r="C64" s="62">
        <v>1</v>
      </c>
      <c r="D64" s="62">
        <v>2</v>
      </c>
      <c r="E64" s="94" t="s">
        <v>61</v>
      </c>
      <c r="F64" s="94"/>
      <c r="G64" s="102"/>
      <c r="H64" s="102"/>
      <c r="I64" s="62">
        <v>115.6</v>
      </c>
      <c r="J64" s="62">
        <v>115.6</v>
      </c>
      <c r="K64" s="40"/>
      <c r="L64" s="40"/>
      <c r="M64" s="28"/>
      <c r="N64" s="28"/>
      <c r="O64" s="28"/>
      <c r="P64" s="28"/>
      <c r="Q64" s="28"/>
      <c r="R64" s="28"/>
      <c r="S64" s="28"/>
      <c r="T64" s="28"/>
    </row>
    <row r="65" spans="1:20" x14ac:dyDescent="0.25">
      <c r="A65" s="58">
        <v>16</v>
      </c>
      <c r="B65" s="30" t="s">
        <v>78</v>
      </c>
      <c r="C65" s="62">
        <v>1</v>
      </c>
      <c r="D65" s="62">
        <v>5</v>
      </c>
      <c r="E65" s="94" t="s">
        <v>61</v>
      </c>
      <c r="F65" s="94"/>
      <c r="G65" s="102"/>
      <c r="H65" s="102"/>
      <c r="I65" s="62">
        <v>153.5</v>
      </c>
      <c r="J65" s="62">
        <v>153.5</v>
      </c>
      <c r="K65" s="40"/>
      <c r="L65" s="40"/>
      <c r="M65" s="28"/>
      <c r="N65" s="28"/>
      <c r="O65" s="28"/>
      <c r="P65" s="28"/>
      <c r="Q65" s="28"/>
      <c r="R65" s="28"/>
      <c r="S65" s="28"/>
      <c r="T65" s="28"/>
    </row>
    <row r="66" spans="1:20" x14ac:dyDescent="0.25">
      <c r="A66" s="58">
        <v>17</v>
      </c>
      <c r="B66" s="30" t="s">
        <v>79</v>
      </c>
      <c r="C66" s="62">
        <v>1</v>
      </c>
      <c r="D66" s="62">
        <v>1</v>
      </c>
      <c r="E66" s="94" t="s">
        <v>61</v>
      </c>
      <c r="F66" s="94"/>
      <c r="G66" s="102"/>
      <c r="H66" s="102"/>
      <c r="I66" s="62">
        <v>67.5</v>
      </c>
      <c r="J66" s="62">
        <v>67.5</v>
      </c>
      <c r="K66" s="40"/>
      <c r="L66" s="40"/>
      <c r="M66" s="28"/>
      <c r="N66" s="28"/>
      <c r="O66" s="28"/>
      <c r="P66" s="28"/>
      <c r="Q66" s="28"/>
      <c r="R66" s="28"/>
      <c r="S66" s="28"/>
      <c r="T66" s="28"/>
    </row>
    <row r="67" spans="1:20" x14ac:dyDescent="0.25">
      <c r="A67" s="58">
        <v>18</v>
      </c>
      <c r="B67" s="30" t="s">
        <v>80</v>
      </c>
      <c r="C67" s="62">
        <v>1</v>
      </c>
      <c r="D67" s="62">
        <v>3</v>
      </c>
      <c r="E67" s="94" t="s">
        <v>61</v>
      </c>
      <c r="F67" s="94"/>
      <c r="G67" s="102"/>
      <c r="H67" s="102"/>
      <c r="I67" s="62">
        <v>182.4</v>
      </c>
      <c r="J67" s="62">
        <v>182.4</v>
      </c>
      <c r="K67" s="40"/>
      <c r="L67" s="40"/>
      <c r="M67" s="28"/>
      <c r="N67" s="28"/>
      <c r="O67" s="28"/>
      <c r="P67" s="28"/>
      <c r="Q67" s="28"/>
      <c r="R67" s="28"/>
      <c r="S67" s="28"/>
      <c r="T67" s="28"/>
    </row>
    <row r="68" spans="1:20" x14ac:dyDescent="0.25">
      <c r="A68" s="66"/>
      <c r="B68" s="31" t="s">
        <v>45</v>
      </c>
      <c r="C68" s="31"/>
      <c r="D68" s="63">
        <f>SUM(D50:D67)</f>
        <v>55</v>
      </c>
      <c r="E68" s="31"/>
      <c r="F68" s="31"/>
      <c r="G68" s="102"/>
      <c r="H68" s="102"/>
      <c r="I68" s="63">
        <f t="shared" ref="I68:J68" si="5">SUM(I50:I67)</f>
        <v>2280.0700000000002</v>
      </c>
      <c r="J68" s="63">
        <f t="shared" si="5"/>
        <v>2280.0700000000002</v>
      </c>
      <c r="K68" s="40"/>
      <c r="L68" s="40"/>
      <c r="M68" s="28"/>
      <c r="N68" s="28"/>
      <c r="O68" s="28"/>
      <c r="P68" s="28"/>
      <c r="Q68" s="28"/>
      <c r="R68" s="28"/>
      <c r="S68" s="28"/>
      <c r="T68" s="28"/>
    </row>
  </sheetData>
  <mergeCells count="50">
    <mergeCell ref="B30:B31"/>
    <mergeCell ref="A29:T29"/>
    <mergeCell ref="A12:G12"/>
    <mergeCell ref="E55:F55"/>
    <mergeCell ref="A1:G1"/>
    <mergeCell ref="A24:D24"/>
    <mergeCell ref="E45:F45"/>
    <mergeCell ref="E32:F32"/>
    <mergeCell ref="G32:H32"/>
    <mergeCell ref="E33:F33"/>
    <mergeCell ref="E34:F34"/>
    <mergeCell ref="E35:F35"/>
    <mergeCell ref="E36:F36"/>
    <mergeCell ref="E37:F37"/>
    <mergeCell ref="E38:F38"/>
    <mergeCell ref="E39:F39"/>
    <mergeCell ref="A30:A31"/>
    <mergeCell ref="D30:D31"/>
    <mergeCell ref="C30:C31"/>
    <mergeCell ref="E48:F48"/>
    <mergeCell ref="G33:H68"/>
    <mergeCell ref="E50:F50"/>
    <mergeCell ref="E51:F51"/>
    <mergeCell ref="E52:F52"/>
    <mergeCell ref="E53:F53"/>
    <mergeCell ref="E54:F54"/>
    <mergeCell ref="E42:F42"/>
    <mergeCell ref="E43:F43"/>
    <mergeCell ref="E67:F67"/>
    <mergeCell ref="E61:F61"/>
    <mergeCell ref="E62:F62"/>
    <mergeCell ref="E63:F63"/>
    <mergeCell ref="E64:F64"/>
    <mergeCell ref="E65:F65"/>
    <mergeCell ref="E66:F66"/>
    <mergeCell ref="E44:F44"/>
    <mergeCell ref="E40:F40"/>
    <mergeCell ref="E41:F41"/>
    <mergeCell ref="E46:F46"/>
    <mergeCell ref="E47:F47"/>
    <mergeCell ref="K30:T30"/>
    <mergeCell ref="J30:J31"/>
    <mergeCell ref="I30:I31"/>
    <mergeCell ref="G30:H31"/>
    <mergeCell ref="E30:F31"/>
    <mergeCell ref="E56:F56"/>
    <mergeCell ref="E57:F57"/>
    <mergeCell ref="E58:F58"/>
    <mergeCell ref="E59:F59"/>
    <mergeCell ref="E60:F60"/>
  </mergeCells>
  <pageMargins left="0.35433070866141736" right="0.19685039370078741" top="0.31496062992125984" bottom="0.98425196850393704" header="0.19685039370078741" footer="0.27559055118110237"/>
  <pageSetup paperSize="9" scale="48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tabSelected="1" view="pageBreakPreview" topLeftCell="A7" zoomScale="70" zoomScaleNormal="70" zoomScaleSheetLayoutView="70" workbookViewId="0">
      <selection activeCell="O19" sqref="O19"/>
    </sheetView>
  </sheetViews>
  <sheetFormatPr defaultRowHeight="13.8" x14ac:dyDescent="0.25"/>
  <cols>
    <col min="1" max="1" width="26.109375" style="26" customWidth="1"/>
    <col min="2" max="2" width="31.33203125" style="26" customWidth="1"/>
    <col min="3" max="3" width="15" style="26" customWidth="1"/>
    <col min="4" max="4" width="16" style="26" customWidth="1"/>
    <col min="5" max="6" width="13" style="26" customWidth="1"/>
    <col min="7" max="7" width="15.44140625" style="26" customWidth="1"/>
    <col min="8" max="8" width="13.6640625" style="26" customWidth="1"/>
    <col min="9" max="9" width="15" style="26" customWidth="1"/>
    <col min="10" max="10" width="13.6640625" style="26" customWidth="1"/>
    <col min="11" max="11" width="11.6640625" style="26" customWidth="1"/>
    <col min="12" max="12" width="10.77734375" style="26" customWidth="1"/>
    <col min="13" max="13" width="12" style="26" customWidth="1"/>
    <col min="14" max="14" width="12.5546875" style="26" customWidth="1"/>
    <col min="15" max="15" width="12.77734375" style="26" customWidth="1"/>
    <col min="16" max="16" width="10.88671875" style="26" customWidth="1"/>
    <col min="17" max="17" width="8.88671875" style="26" customWidth="1"/>
    <col min="18" max="18" width="10.88671875" style="26" customWidth="1"/>
    <col min="19" max="19" width="11.6640625" style="26" customWidth="1"/>
    <col min="20" max="20" width="14.44140625" style="26" customWidth="1"/>
    <col min="21" max="22" width="8.88671875" style="26" customWidth="1"/>
    <col min="23" max="256" width="9.109375" style="26"/>
    <col min="257" max="257" width="34.44140625" style="26" customWidth="1"/>
    <col min="258" max="258" width="10.6640625" style="26" customWidth="1"/>
    <col min="259" max="260" width="10.109375" style="26" customWidth="1"/>
    <col min="261" max="261" width="9.44140625" style="26" customWidth="1"/>
    <col min="262" max="262" width="10.6640625" style="26" customWidth="1"/>
    <col min="263" max="263" width="12.5546875" style="26" customWidth="1"/>
    <col min="264" max="264" width="12" style="26" customWidth="1"/>
    <col min="265" max="265" width="14.109375" style="26" customWidth="1"/>
    <col min="266" max="266" width="15.33203125" style="26" customWidth="1"/>
    <col min="267" max="273" width="0" style="26" hidden="1" customWidth="1"/>
    <col min="274" max="512" width="9.109375" style="26"/>
    <col min="513" max="513" width="34.44140625" style="26" customWidth="1"/>
    <col min="514" max="514" width="10.6640625" style="26" customWidth="1"/>
    <col min="515" max="516" width="10.109375" style="26" customWidth="1"/>
    <col min="517" max="517" width="9.44140625" style="26" customWidth="1"/>
    <col min="518" max="518" width="10.6640625" style="26" customWidth="1"/>
    <col min="519" max="519" width="12.5546875" style="26" customWidth="1"/>
    <col min="520" max="520" width="12" style="26" customWidth="1"/>
    <col min="521" max="521" width="14.109375" style="26" customWidth="1"/>
    <col min="522" max="522" width="15.33203125" style="26" customWidth="1"/>
    <col min="523" max="529" width="0" style="26" hidden="1" customWidth="1"/>
    <col min="530" max="768" width="9.109375" style="26"/>
    <col min="769" max="769" width="34.44140625" style="26" customWidth="1"/>
    <col min="770" max="770" width="10.6640625" style="26" customWidth="1"/>
    <col min="771" max="772" width="10.109375" style="26" customWidth="1"/>
    <col min="773" max="773" width="9.44140625" style="26" customWidth="1"/>
    <col min="774" max="774" width="10.6640625" style="26" customWidth="1"/>
    <col min="775" max="775" width="12.5546875" style="26" customWidth="1"/>
    <col min="776" max="776" width="12" style="26" customWidth="1"/>
    <col min="777" max="777" width="14.109375" style="26" customWidth="1"/>
    <col min="778" max="778" width="15.33203125" style="26" customWidth="1"/>
    <col min="779" max="785" width="0" style="26" hidden="1" customWidth="1"/>
    <col min="786" max="1024" width="9.109375" style="26"/>
    <col min="1025" max="1025" width="34.44140625" style="26" customWidth="1"/>
    <col min="1026" max="1026" width="10.6640625" style="26" customWidth="1"/>
    <col min="1027" max="1028" width="10.109375" style="26" customWidth="1"/>
    <col min="1029" max="1029" width="9.44140625" style="26" customWidth="1"/>
    <col min="1030" max="1030" width="10.6640625" style="26" customWidth="1"/>
    <col min="1031" max="1031" width="12.5546875" style="26" customWidth="1"/>
    <col min="1032" max="1032" width="12" style="26" customWidth="1"/>
    <col min="1033" max="1033" width="14.109375" style="26" customWidth="1"/>
    <col min="1034" max="1034" width="15.33203125" style="26" customWidth="1"/>
    <col min="1035" max="1041" width="0" style="26" hidden="1" customWidth="1"/>
    <col min="1042" max="1280" width="9.109375" style="26"/>
    <col min="1281" max="1281" width="34.44140625" style="26" customWidth="1"/>
    <col min="1282" max="1282" width="10.6640625" style="26" customWidth="1"/>
    <col min="1283" max="1284" width="10.109375" style="26" customWidth="1"/>
    <col min="1285" max="1285" width="9.44140625" style="26" customWidth="1"/>
    <col min="1286" max="1286" width="10.6640625" style="26" customWidth="1"/>
    <col min="1287" max="1287" width="12.5546875" style="26" customWidth="1"/>
    <col min="1288" max="1288" width="12" style="26" customWidth="1"/>
    <col min="1289" max="1289" width="14.109375" style="26" customWidth="1"/>
    <col min="1290" max="1290" width="15.33203125" style="26" customWidth="1"/>
    <col min="1291" max="1297" width="0" style="26" hidden="1" customWidth="1"/>
    <col min="1298" max="1536" width="9.109375" style="26"/>
    <col min="1537" max="1537" width="34.44140625" style="26" customWidth="1"/>
    <col min="1538" max="1538" width="10.6640625" style="26" customWidth="1"/>
    <col min="1539" max="1540" width="10.109375" style="26" customWidth="1"/>
    <col min="1541" max="1541" width="9.44140625" style="26" customWidth="1"/>
    <col min="1542" max="1542" width="10.6640625" style="26" customWidth="1"/>
    <col min="1543" max="1543" width="12.5546875" style="26" customWidth="1"/>
    <col min="1544" max="1544" width="12" style="26" customWidth="1"/>
    <col min="1545" max="1545" width="14.109375" style="26" customWidth="1"/>
    <col min="1546" max="1546" width="15.33203125" style="26" customWidth="1"/>
    <col min="1547" max="1553" width="0" style="26" hidden="1" customWidth="1"/>
    <col min="1554" max="1792" width="9.109375" style="26"/>
    <col min="1793" max="1793" width="34.44140625" style="26" customWidth="1"/>
    <col min="1794" max="1794" width="10.6640625" style="26" customWidth="1"/>
    <col min="1795" max="1796" width="10.109375" style="26" customWidth="1"/>
    <col min="1797" max="1797" width="9.44140625" style="26" customWidth="1"/>
    <col min="1798" max="1798" width="10.6640625" style="26" customWidth="1"/>
    <col min="1799" max="1799" width="12.5546875" style="26" customWidth="1"/>
    <col min="1800" max="1800" width="12" style="26" customWidth="1"/>
    <col min="1801" max="1801" width="14.109375" style="26" customWidth="1"/>
    <col min="1802" max="1802" width="15.33203125" style="26" customWidth="1"/>
    <col min="1803" max="1809" width="0" style="26" hidden="1" customWidth="1"/>
    <col min="1810" max="2048" width="9.109375" style="26"/>
    <col min="2049" max="2049" width="34.44140625" style="26" customWidth="1"/>
    <col min="2050" max="2050" width="10.6640625" style="26" customWidth="1"/>
    <col min="2051" max="2052" width="10.109375" style="26" customWidth="1"/>
    <col min="2053" max="2053" width="9.44140625" style="26" customWidth="1"/>
    <col min="2054" max="2054" width="10.6640625" style="26" customWidth="1"/>
    <col min="2055" max="2055" width="12.5546875" style="26" customWidth="1"/>
    <col min="2056" max="2056" width="12" style="26" customWidth="1"/>
    <col min="2057" max="2057" width="14.109375" style="26" customWidth="1"/>
    <col min="2058" max="2058" width="15.33203125" style="26" customWidth="1"/>
    <col min="2059" max="2065" width="0" style="26" hidden="1" customWidth="1"/>
    <col min="2066" max="2304" width="9.109375" style="26"/>
    <col min="2305" max="2305" width="34.44140625" style="26" customWidth="1"/>
    <col min="2306" max="2306" width="10.6640625" style="26" customWidth="1"/>
    <col min="2307" max="2308" width="10.109375" style="26" customWidth="1"/>
    <col min="2309" max="2309" width="9.44140625" style="26" customWidth="1"/>
    <col min="2310" max="2310" width="10.6640625" style="26" customWidth="1"/>
    <col min="2311" max="2311" width="12.5546875" style="26" customWidth="1"/>
    <col min="2312" max="2312" width="12" style="26" customWidth="1"/>
    <col min="2313" max="2313" width="14.109375" style="26" customWidth="1"/>
    <col min="2314" max="2314" width="15.33203125" style="26" customWidth="1"/>
    <col min="2315" max="2321" width="0" style="26" hidden="1" customWidth="1"/>
    <col min="2322" max="2560" width="9.109375" style="26"/>
    <col min="2561" max="2561" width="34.44140625" style="26" customWidth="1"/>
    <col min="2562" max="2562" width="10.6640625" style="26" customWidth="1"/>
    <col min="2563" max="2564" width="10.109375" style="26" customWidth="1"/>
    <col min="2565" max="2565" width="9.44140625" style="26" customWidth="1"/>
    <col min="2566" max="2566" width="10.6640625" style="26" customWidth="1"/>
    <col min="2567" max="2567" width="12.5546875" style="26" customWidth="1"/>
    <col min="2568" max="2568" width="12" style="26" customWidth="1"/>
    <col min="2569" max="2569" width="14.109375" style="26" customWidth="1"/>
    <col min="2570" max="2570" width="15.33203125" style="26" customWidth="1"/>
    <col min="2571" max="2577" width="0" style="26" hidden="1" customWidth="1"/>
    <col min="2578" max="2816" width="9.109375" style="26"/>
    <col min="2817" max="2817" width="34.44140625" style="26" customWidth="1"/>
    <col min="2818" max="2818" width="10.6640625" style="26" customWidth="1"/>
    <col min="2819" max="2820" width="10.109375" style="26" customWidth="1"/>
    <col min="2821" max="2821" width="9.44140625" style="26" customWidth="1"/>
    <col min="2822" max="2822" width="10.6640625" style="26" customWidth="1"/>
    <col min="2823" max="2823" width="12.5546875" style="26" customWidth="1"/>
    <col min="2824" max="2824" width="12" style="26" customWidth="1"/>
    <col min="2825" max="2825" width="14.109375" style="26" customWidth="1"/>
    <col min="2826" max="2826" width="15.33203125" style="26" customWidth="1"/>
    <col min="2827" max="2833" width="0" style="26" hidden="1" customWidth="1"/>
    <col min="2834" max="3072" width="9.109375" style="26"/>
    <col min="3073" max="3073" width="34.44140625" style="26" customWidth="1"/>
    <col min="3074" max="3074" width="10.6640625" style="26" customWidth="1"/>
    <col min="3075" max="3076" width="10.109375" style="26" customWidth="1"/>
    <col min="3077" max="3077" width="9.44140625" style="26" customWidth="1"/>
    <col min="3078" max="3078" width="10.6640625" style="26" customWidth="1"/>
    <col min="3079" max="3079" width="12.5546875" style="26" customWidth="1"/>
    <col min="3080" max="3080" width="12" style="26" customWidth="1"/>
    <col min="3081" max="3081" width="14.109375" style="26" customWidth="1"/>
    <col min="3082" max="3082" width="15.33203125" style="26" customWidth="1"/>
    <col min="3083" max="3089" width="0" style="26" hidden="1" customWidth="1"/>
    <col min="3090" max="3328" width="9.109375" style="26"/>
    <col min="3329" max="3329" width="34.44140625" style="26" customWidth="1"/>
    <col min="3330" max="3330" width="10.6640625" style="26" customWidth="1"/>
    <col min="3331" max="3332" width="10.109375" style="26" customWidth="1"/>
    <col min="3333" max="3333" width="9.44140625" style="26" customWidth="1"/>
    <col min="3334" max="3334" width="10.6640625" style="26" customWidth="1"/>
    <col min="3335" max="3335" width="12.5546875" style="26" customWidth="1"/>
    <col min="3336" max="3336" width="12" style="26" customWidth="1"/>
    <col min="3337" max="3337" width="14.109375" style="26" customWidth="1"/>
    <col min="3338" max="3338" width="15.33203125" style="26" customWidth="1"/>
    <col min="3339" max="3345" width="0" style="26" hidden="1" customWidth="1"/>
    <col min="3346" max="3584" width="9.109375" style="26"/>
    <col min="3585" max="3585" width="34.44140625" style="26" customWidth="1"/>
    <col min="3586" max="3586" width="10.6640625" style="26" customWidth="1"/>
    <col min="3587" max="3588" width="10.109375" style="26" customWidth="1"/>
    <col min="3589" max="3589" width="9.44140625" style="26" customWidth="1"/>
    <col min="3590" max="3590" width="10.6640625" style="26" customWidth="1"/>
    <col min="3591" max="3591" width="12.5546875" style="26" customWidth="1"/>
    <col min="3592" max="3592" width="12" style="26" customWidth="1"/>
    <col min="3593" max="3593" width="14.109375" style="26" customWidth="1"/>
    <col min="3594" max="3594" width="15.33203125" style="26" customWidth="1"/>
    <col min="3595" max="3601" width="0" style="26" hidden="1" customWidth="1"/>
    <col min="3602" max="3840" width="9.109375" style="26"/>
    <col min="3841" max="3841" width="34.44140625" style="26" customWidth="1"/>
    <col min="3842" max="3842" width="10.6640625" style="26" customWidth="1"/>
    <col min="3843" max="3844" width="10.109375" style="26" customWidth="1"/>
    <col min="3845" max="3845" width="9.44140625" style="26" customWidth="1"/>
    <col min="3846" max="3846" width="10.6640625" style="26" customWidth="1"/>
    <col min="3847" max="3847" width="12.5546875" style="26" customWidth="1"/>
    <col min="3848" max="3848" width="12" style="26" customWidth="1"/>
    <col min="3849" max="3849" width="14.109375" style="26" customWidth="1"/>
    <col min="3850" max="3850" width="15.33203125" style="26" customWidth="1"/>
    <col min="3851" max="3857" width="0" style="26" hidden="1" customWidth="1"/>
    <col min="3858" max="4096" width="9.109375" style="26"/>
    <col min="4097" max="4097" width="34.44140625" style="26" customWidth="1"/>
    <col min="4098" max="4098" width="10.6640625" style="26" customWidth="1"/>
    <col min="4099" max="4100" width="10.109375" style="26" customWidth="1"/>
    <col min="4101" max="4101" width="9.44140625" style="26" customWidth="1"/>
    <col min="4102" max="4102" width="10.6640625" style="26" customWidth="1"/>
    <col min="4103" max="4103" width="12.5546875" style="26" customWidth="1"/>
    <col min="4104" max="4104" width="12" style="26" customWidth="1"/>
    <col min="4105" max="4105" width="14.109375" style="26" customWidth="1"/>
    <col min="4106" max="4106" width="15.33203125" style="26" customWidth="1"/>
    <col min="4107" max="4113" width="0" style="26" hidden="1" customWidth="1"/>
    <col min="4114" max="4352" width="9.109375" style="26"/>
    <col min="4353" max="4353" width="34.44140625" style="26" customWidth="1"/>
    <col min="4354" max="4354" width="10.6640625" style="26" customWidth="1"/>
    <col min="4355" max="4356" width="10.109375" style="26" customWidth="1"/>
    <col min="4357" max="4357" width="9.44140625" style="26" customWidth="1"/>
    <col min="4358" max="4358" width="10.6640625" style="26" customWidth="1"/>
    <col min="4359" max="4359" width="12.5546875" style="26" customWidth="1"/>
    <col min="4360" max="4360" width="12" style="26" customWidth="1"/>
    <col min="4361" max="4361" width="14.109375" style="26" customWidth="1"/>
    <col min="4362" max="4362" width="15.33203125" style="26" customWidth="1"/>
    <col min="4363" max="4369" width="0" style="26" hidden="1" customWidth="1"/>
    <col min="4370" max="4608" width="9.109375" style="26"/>
    <col min="4609" max="4609" width="34.44140625" style="26" customWidth="1"/>
    <col min="4610" max="4610" width="10.6640625" style="26" customWidth="1"/>
    <col min="4611" max="4612" width="10.109375" style="26" customWidth="1"/>
    <col min="4613" max="4613" width="9.44140625" style="26" customWidth="1"/>
    <col min="4614" max="4614" width="10.6640625" style="26" customWidth="1"/>
    <col min="4615" max="4615" width="12.5546875" style="26" customWidth="1"/>
    <col min="4616" max="4616" width="12" style="26" customWidth="1"/>
    <col min="4617" max="4617" width="14.109375" style="26" customWidth="1"/>
    <col min="4618" max="4618" width="15.33203125" style="26" customWidth="1"/>
    <col min="4619" max="4625" width="0" style="26" hidden="1" customWidth="1"/>
    <col min="4626" max="4864" width="9.109375" style="26"/>
    <col min="4865" max="4865" width="34.44140625" style="26" customWidth="1"/>
    <col min="4866" max="4866" width="10.6640625" style="26" customWidth="1"/>
    <col min="4867" max="4868" width="10.109375" style="26" customWidth="1"/>
    <col min="4869" max="4869" width="9.44140625" style="26" customWidth="1"/>
    <col min="4870" max="4870" width="10.6640625" style="26" customWidth="1"/>
    <col min="4871" max="4871" width="12.5546875" style="26" customWidth="1"/>
    <col min="4872" max="4872" width="12" style="26" customWidth="1"/>
    <col min="4873" max="4873" width="14.109375" style="26" customWidth="1"/>
    <col min="4874" max="4874" width="15.33203125" style="26" customWidth="1"/>
    <col min="4875" max="4881" width="0" style="26" hidden="1" customWidth="1"/>
    <col min="4882" max="5120" width="9.109375" style="26"/>
    <col min="5121" max="5121" width="34.44140625" style="26" customWidth="1"/>
    <col min="5122" max="5122" width="10.6640625" style="26" customWidth="1"/>
    <col min="5123" max="5124" width="10.109375" style="26" customWidth="1"/>
    <col min="5125" max="5125" width="9.44140625" style="26" customWidth="1"/>
    <col min="5126" max="5126" width="10.6640625" style="26" customWidth="1"/>
    <col min="5127" max="5127" width="12.5546875" style="26" customWidth="1"/>
    <col min="5128" max="5128" width="12" style="26" customWidth="1"/>
    <col min="5129" max="5129" width="14.109375" style="26" customWidth="1"/>
    <col min="5130" max="5130" width="15.33203125" style="26" customWidth="1"/>
    <col min="5131" max="5137" width="0" style="26" hidden="1" customWidth="1"/>
    <col min="5138" max="5376" width="9.109375" style="26"/>
    <col min="5377" max="5377" width="34.44140625" style="26" customWidth="1"/>
    <col min="5378" max="5378" width="10.6640625" style="26" customWidth="1"/>
    <col min="5379" max="5380" width="10.109375" style="26" customWidth="1"/>
    <col min="5381" max="5381" width="9.44140625" style="26" customWidth="1"/>
    <col min="5382" max="5382" width="10.6640625" style="26" customWidth="1"/>
    <col min="5383" max="5383" width="12.5546875" style="26" customWidth="1"/>
    <col min="5384" max="5384" width="12" style="26" customWidth="1"/>
    <col min="5385" max="5385" width="14.109375" style="26" customWidth="1"/>
    <col min="5386" max="5386" width="15.33203125" style="26" customWidth="1"/>
    <col min="5387" max="5393" width="0" style="26" hidden="1" customWidth="1"/>
    <col min="5394" max="5632" width="9.109375" style="26"/>
    <col min="5633" max="5633" width="34.44140625" style="26" customWidth="1"/>
    <col min="5634" max="5634" width="10.6640625" style="26" customWidth="1"/>
    <col min="5635" max="5636" width="10.109375" style="26" customWidth="1"/>
    <col min="5637" max="5637" width="9.44140625" style="26" customWidth="1"/>
    <col min="5638" max="5638" width="10.6640625" style="26" customWidth="1"/>
    <col min="5639" max="5639" width="12.5546875" style="26" customWidth="1"/>
    <col min="5640" max="5640" width="12" style="26" customWidth="1"/>
    <col min="5641" max="5641" width="14.109375" style="26" customWidth="1"/>
    <col min="5642" max="5642" width="15.33203125" style="26" customWidth="1"/>
    <col min="5643" max="5649" width="0" style="26" hidden="1" customWidth="1"/>
    <col min="5650" max="5888" width="9.109375" style="26"/>
    <col min="5889" max="5889" width="34.44140625" style="26" customWidth="1"/>
    <col min="5890" max="5890" width="10.6640625" style="26" customWidth="1"/>
    <col min="5891" max="5892" width="10.109375" style="26" customWidth="1"/>
    <col min="5893" max="5893" width="9.44140625" style="26" customWidth="1"/>
    <col min="5894" max="5894" width="10.6640625" style="26" customWidth="1"/>
    <col min="5895" max="5895" width="12.5546875" style="26" customWidth="1"/>
    <col min="5896" max="5896" width="12" style="26" customWidth="1"/>
    <col min="5897" max="5897" width="14.109375" style="26" customWidth="1"/>
    <col min="5898" max="5898" width="15.33203125" style="26" customWidth="1"/>
    <col min="5899" max="5905" width="0" style="26" hidden="1" customWidth="1"/>
    <col min="5906" max="6144" width="9.109375" style="26"/>
    <col min="6145" max="6145" width="34.44140625" style="26" customWidth="1"/>
    <col min="6146" max="6146" width="10.6640625" style="26" customWidth="1"/>
    <col min="6147" max="6148" width="10.109375" style="26" customWidth="1"/>
    <col min="6149" max="6149" width="9.44140625" style="26" customWidth="1"/>
    <col min="6150" max="6150" width="10.6640625" style="26" customWidth="1"/>
    <col min="6151" max="6151" width="12.5546875" style="26" customWidth="1"/>
    <col min="6152" max="6152" width="12" style="26" customWidth="1"/>
    <col min="6153" max="6153" width="14.109375" style="26" customWidth="1"/>
    <col min="6154" max="6154" width="15.33203125" style="26" customWidth="1"/>
    <col min="6155" max="6161" width="0" style="26" hidden="1" customWidth="1"/>
    <col min="6162" max="6400" width="9.109375" style="26"/>
    <col min="6401" max="6401" width="34.44140625" style="26" customWidth="1"/>
    <col min="6402" max="6402" width="10.6640625" style="26" customWidth="1"/>
    <col min="6403" max="6404" width="10.109375" style="26" customWidth="1"/>
    <col min="6405" max="6405" width="9.44140625" style="26" customWidth="1"/>
    <col min="6406" max="6406" width="10.6640625" style="26" customWidth="1"/>
    <col min="6407" max="6407" width="12.5546875" style="26" customWidth="1"/>
    <col min="6408" max="6408" width="12" style="26" customWidth="1"/>
    <col min="6409" max="6409" width="14.109375" style="26" customWidth="1"/>
    <col min="6410" max="6410" width="15.33203125" style="26" customWidth="1"/>
    <col min="6411" max="6417" width="0" style="26" hidden="1" customWidth="1"/>
    <col min="6418" max="6656" width="9.109375" style="26"/>
    <col min="6657" max="6657" width="34.44140625" style="26" customWidth="1"/>
    <col min="6658" max="6658" width="10.6640625" style="26" customWidth="1"/>
    <col min="6659" max="6660" width="10.109375" style="26" customWidth="1"/>
    <col min="6661" max="6661" width="9.44140625" style="26" customWidth="1"/>
    <col min="6662" max="6662" width="10.6640625" style="26" customWidth="1"/>
    <col min="6663" max="6663" width="12.5546875" style="26" customWidth="1"/>
    <col min="6664" max="6664" width="12" style="26" customWidth="1"/>
    <col min="6665" max="6665" width="14.109375" style="26" customWidth="1"/>
    <col min="6666" max="6666" width="15.33203125" style="26" customWidth="1"/>
    <col min="6667" max="6673" width="0" style="26" hidden="1" customWidth="1"/>
    <col min="6674" max="6912" width="9.109375" style="26"/>
    <col min="6913" max="6913" width="34.44140625" style="26" customWidth="1"/>
    <col min="6914" max="6914" width="10.6640625" style="26" customWidth="1"/>
    <col min="6915" max="6916" width="10.109375" style="26" customWidth="1"/>
    <col min="6917" max="6917" width="9.44140625" style="26" customWidth="1"/>
    <col min="6918" max="6918" width="10.6640625" style="26" customWidth="1"/>
    <col min="6919" max="6919" width="12.5546875" style="26" customWidth="1"/>
    <col min="6920" max="6920" width="12" style="26" customWidth="1"/>
    <col min="6921" max="6921" width="14.109375" style="26" customWidth="1"/>
    <col min="6922" max="6922" width="15.33203125" style="26" customWidth="1"/>
    <col min="6923" max="6929" width="0" style="26" hidden="1" customWidth="1"/>
    <col min="6930" max="7168" width="9.109375" style="26"/>
    <col min="7169" max="7169" width="34.44140625" style="26" customWidth="1"/>
    <col min="7170" max="7170" width="10.6640625" style="26" customWidth="1"/>
    <col min="7171" max="7172" width="10.109375" style="26" customWidth="1"/>
    <col min="7173" max="7173" width="9.44140625" style="26" customWidth="1"/>
    <col min="7174" max="7174" width="10.6640625" style="26" customWidth="1"/>
    <col min="7175" max="7175" width="12.5546875" style="26" customWidth="1"/>
    <col min="7176" max="7176" width="12" style="26" customWidth="1"/>
    <col min="7177" max="7177" width="14.109375" style="26" customWidth="1"/>
    <col min="7178" max="7178" width="15.33203125" style="26" customWidth="1"/>
    <col min="7179" max="7185" width="0" style="26" hidden="1" customWidth="1"/>
    <col min="7186" max="7424" width="9.109375" style="26"/>
    <col min="7425" max="7425" width="34.44140625" style="26" customWidth="1"/>
    <col min="7426" max="7426" width="10.6640625" style="26" customWidth="1"/>
    <col min="7427" max="7428" width="10.109375" style="26" customWidth="1"/>
    <col min="7429" max="7429" width="9.44140625" style="26" customWidth="1"/>
    <col min="7430" max="7430" width="10.6640625" style="26" customWidth="1"/>
    <col min="7431" max="7431" width="12.5546875" style="26" customWidth="1"/>
    <col min="7432" max="7432" width="12" style="26" customWidth="1"/>
    <col min="7433" max="7433" width="14.109375" style="26" customWidth="1"/>
    <col min="7434" max="7434" width="15.33203125" style="26" customWidth="1"/>
    <col min="7435" max="7441" width="0" style="26" hidden="1" customWidth="1"/>
    <col min="7442" max="7680" width="9.109375" style="26"/>
    <col min="7681" max="7681" width="34.44140625" style="26" customWidth="1"/>
    <col min="7682" max="7682" width="10.6640625" style="26" customWidth="1"/>
    <col min="7683" max="7684" width="10.109375" style="26" customWidth="1"/>
    <col min="7685" max="7685" width="9.44140625" style="26" customWidth="1"/>
    <col min="7686" max="7686" width="10.6640625" style="26" customWidth="1"/>
    <col min="7687" max="7687" width="12.5546875" style="26" customWidth="1"/>
    <col min="7688" max="7688" width="12" style="26" customWidth="1"/>
    <col min="7689" max="7689" width="14.109375" style="26" customWidth="1"/>
    <col min="7690" max="7690" width="15.33203125" style="26" customWidth="1"/>
    <col min="7691" max="7697" width="0" style="26" hidden="1" customWidth="1"/>
    <col min="7698" max="7936" width="9.109375" style="26"/>
    <col min="7937" max="7937" width="34.44140625" style="26" customWidth="1"/>
    <col min="7938" max="7938" width="10.6640625" style="26" customWidth="1"/>
    <col min="7939" max="7940" width="10.109375" style="26" customWidth="1"/>
    <col min="7941" max="7941" width="9.44140625" style="26" customWidth="1"/>
    <col min="7942" max="7942" width="10.6640625" style="26" customWidth="1"/>
    <col min="7943" max="7943" width="12.5546875" style="26" customWidth="1"/>
    <col min="7944" max="7944" width="12" style="26" customWidth="1"/>
    <col min="7945" max="7945" width="14.109375" style="26" customWidth="1"/>
    <col min="7946" max="7946" width="15.33203125" style="26" customWidth="1"/>
    <col min="7947" max="7953" width="0" style="26" hidden="1" customWidth="1"/>
    <col min="7954" max="8192" width="9.109375" style="26"/>
    <col min="8193" max="8193" width="34.44140625" style="26" customWidth="1"/>
    <col min="8194" max="8194" width="10.6640625" style="26" customWidth="1"/>
    <col min="8195" max="8196" width="10.109375" style="26" customWidth="1"/>
    <col min="8197" max="8197" width="9.44140625" style="26" customWidth="1"/>
    <col min="8198" max="8198" width="10.6640625" style="26" customWidth="1"/>
    <col min="8199" max="8199" width="12.5546875" style="26" customWidth="1"/>
    <col min="8200" max="8200" width="12" style="26" customWidth="1"/>
    <col min="8201" max="8201" width="14.109375" style="26" customWidth="1"/>
    <col min="8202" max="8202" width="15.33203125" style="26" customWidth="1"/>
    <col min="8203" max="8209" width="0" style="26" hidden="1" customWidth="1"/>
    <col min="8210" max="8448" width="9.109375" style="26"/>
    <col min="8449" max="8449" width="34.44140625" style="26" customWidth="1"/>
    <col min="8450" max="8450" width="10.6640625" style="26" customWidth="1"/>
    <col min="8451" max="8452" width="10.109375" style="26" customWidth="1"/>
    <col min="8453" max="8453" width="9.44140625" style="26" customWidth="1"/>
    <col min="8454" max="8454" width="10.6640625" style="26" customWidth="1"/>
    <col min="8455" max="8455" width="12.5546875" style="26" customWidth="1"/>
    <col min="8456" max="8456" width="12" style="26" customWidth="1"/>
    <col min="8457" max="8457" width="14.109375" style="26" customWidth="1"/>
    <col min="8458" max="8458" width="15.33203125" style="26" customWidth="1"/>
    <col min="8459" max="8465" width="0" style="26" hidden="1" customWidth="1"/>
    <col min="8466" max="8704" width="9.109375" style="26"/>
    <col min="8705" max="8705" width="34.44140625" style="26" customWidth="1"/>
    <col min="8706" max="8706" width="10.6640625" style="26" customWidth="1"/>
    <col min="8707" max="8708" width="10.109375" style="26" customWidth="1"/>
    <col min="8709" max="8709" width="9.44140625" style="26" customWidth="1"/>
    <col min="8710" max="8710" width="10.6640625" style="26" customWidth="1"/>
    <col min="8711" max="8711" width="12.5546875" style="26" customWidth="1"/>
    <col min="8712" max="8712" width="12" style="26" customWidth="1"/>
    <col min="8713" max="8713" width="14.109375" style="26" customWidth="1"/>
    <col min="8714" max="8714" width="15.33203125" style="26" customWidth="1"/>
    <col min="8715" max="8721" width="0" style="26" hidden="1" customWidth="1"/>
    <col min="8722" max="8960" width="9.109375" style="26"/>
    <col min="8961" max="8961" width="34.44140625" style="26" customWidth="1"/>
    <col min="8962" max="8962" width="10.6640625" style="26" customWidth="1"/>
    <col min="8963" max="8964" width="10.109375" style="26" customWidth="1"/>
    <col min="8965" max="8965" width="9.44140625" style="26" customWidth="1"/>
    <col min="8966" max="8966" width="10.6640625" style="26" customWidth="1"/>
    <col min="8967" max="8967" width="12.5546875" style="26" customWidth="1"/>
    <col min="8968" max="8968" width="12" style="26" customWidth="1"/>
    <col min="8969" max="8969" width="14.109375" style="26" customWidth="1"/>
    <col min="8970" max="8970" width="15.33203125" style="26" customWidth="1"/>
    <col min="8971" max="8977" width="0" style="26" hidden="1" customWidth="1"/>
    <col min="8978" max="9216" width="9.109375" style="26"/>
    <col min="9217" max="9217" width="34.44140625" style="26" customWidth="1"/>
    <col min="9218" max="9218" width="10.6640625" style="26" customWidth="1"/>
    <col min="9219" max="9220" width="10.109375" style="26" customWidth="1"/>
    <col min="9221" max="9221" width="9.44140625" style="26" customWidth="1"/>
    <col min="9222" max="9222" width="10.6640625" style="26" customWidth="1"/>
    <col min="9223" max="9223" width="12.5546875" style="26" customWidth="1"/>
    <col min="9224" max="9224" width="12" style="26" customWidth="1"/>
    <col min="9225" max="9225" width="14.109375" style="26" customWidth="1"/>
    <col min="9226" max="9226" width="15.33203125" style="26" customWidth="1"/>
    <col min="9227" max="9233" width="0" style="26" hidden="1" customWidth="1"/>
    <col min="9234" max="9472" width="9.109375" style="26"/>
    <col min="9473" max="9473" width="34.44140625" style="26" customWidth="1"/>
    <col min="9474" max="9474" width="10.6640625" style="26" customWidth="1"/>
    <col min="9475" max="9476" width="10.109375" style="26" customWidth="1"/>
    <col min="9477" max="9477" width="9.44140625" style="26" customWidth="1"/>
    <col min="9478" max="9478" width="10.6640625" style="26" customWidth="1"/>
    <col min="9479" max="9479" width="12.5546875" style="26" customWidth="1"/>
    <col min="9480" max="9480" width="12" style="26" customWidth="1"/>
    <col min="9481" max="9481" width="14.109375" style="26" customWidth="1"/>
    <col min="9482" max="9482" width="15.33203125" style="26" customWidth="1"/>
    <col min="9483" max="9489" width="0" style="26" hidden="1" customWidth="1"/>
    <col min="9490" max="9728" width="9.109375" style="26"/>
    <col min="9729" max="9729" width="34.44140625" style="26" customWidth="1"/>
    <col min="9730" max="9730" width="10.6640625" style="26" customWidth="1"/>
    <col min="9731" max="9732" width="10.109375" style="26" customWidth="1"/>
    <col min="9733" max="9733" width="9.44140625" style="26" customWidth="1"/>
    <col min="9734" max="9734" width="10.6640625" style="26" customWidth="1"/>
    <col min="9735" max="9735" width="12.5546875" style="26" customWidth="1"/>
    <col min="9736" max="9736" width="12" style="26" customWidth="1"/>
    <col min="9737" max="9737" width="14.109375" style="26" customWidth="1"/>
    <col min="9738" max="9738" width="15.33203125" style="26" customWidth="1"/>
    <col min="9739" max="9745" width="0" style="26" hidden="1" customWidth="1"/>
    <col min="9746" max="9984" width="9.109375" style="26"/>
    <col min="9985" max="9985" width="34.44140625" style="26" customWidth="1"/>
    <col min="9986" max="9986" width="10.6640625" style="26" customWidth="1"/>
    <col min="9987" max="9988" width="10.109375" style="26" customWidth="1"/>
    <col min="9989" max="9989" width="9.44140625" style="26" customWidth="1"/>
    <col min="9990" max="9990" width="10.6640625" style="26" customWidth="1"/>
    <col min="9991" max="9991" width="12.5546875" style="26" customWidth="1"/>
    <col min="9992" max="9992" width="12" style="26" customWidth="1"/>
    <col min="9993" max="9993" width="14.109375" style="26" customWidth="1"/>
    <col min="9994" max="9994" width="15.33203125" style="26" customWidth="1"/>
    <col min="9995" max="10001" width="0" style="26" hidden="1" customWidth="1"/>
    <col min="10002" max="10240" width="9.109375" style="26"/>
    <col min="10241" max="10241" width="34.44140625" style="26" customWidth="1"/>
    <col min="10242" max="10242" width="10.6640625" style="26" customWidth="1"/>
    <col min="10243" max="10244" width="10.109375" style="26" customWidth="1"/>
    <col min="10245" max="10245" width="9.44140625" style="26" customWidth="1"/>
    <col min="10246" max="10246" width="10.6640625" style="26" customWidth="1"/>
    <col min="10247" max="10247" width="12.5546875" style="26" customWidth="1"/>
    <col min="10248" max="10248" width="12" style="26" customWidth="1"/>
    <col min="10249" max="10249" width="14.109375" style="26" customWidth="1"/>
    <col min="10250" max="10250" width="15.33203125" style="26" customWidth="1"/>
    <col min="10251" max="10257" width="0" style="26" hidden="1" customWidth="1"/>
    <col min="10258" max="10496" width="9.109375" style="26"/>
    <col min="10497" max="10497" width="34.44140625" style="26" customWidth="1"/>
    <col min="10498" max="10498" width="10.6640625" style="26" customWidth="1"/>
    <col min="10499" max="10500" width="10.109375" style="26" customWidth="1"/>
    <col min="10501" max="10501" width="9.44140625" style="26" customWidth="1"/>
    <col min="10502" max="10502" width="10.6640625" style="26" customWidth="1"/>
    <col min="10503" max="10503" width="12.5546875" style="26" customWidth="1"/>
    <col min="10504" max="10504" width="12" style="26" customWidth="1"/>
    <col min="10505" max="10505" width="14.109375" style="26" customWidth="1"/>
    <col min="10506" max="10506" width="15.33203125" style="26" customWidth="1"/>
    <col min="10507" max="10513" width="0" style="26" hidden="1" customWidth="1"/>
    <col min="10514" max="10752" width="9.109375" style="26"/>
    <col min="10753" max="10753" width="34.44140625" style="26" customWidth="1"/>
    <col min="10754" max="10754" width="10.6640625" style="26" customWidth="1"/>
    <col min="10755" max="10756" width="10.109375" style="26" customWidth="1"/>
    <col min="10757" max="10757" width="9.44140625" style="26" customWidth="1"/>
    <col min="10758" max="10758" width="10.6640625" style="26" customWidth="1"/>
    <col min="10759" max="10759" width="12.5546875" style="26" customWidth="1"/>
    <col min="10760" max="10760" width="12" style="26" customWidth="1"/>
    <col min="10761" max="10761" width="14.109375" style="26" customWidth="1"/>
    <col min="10762" max="10762" width="15.33203125" style="26" customWidth="1"/>
    <col min="10763" max="10769" width="0" style="26" hidden="1" customWidth="1"/>
    <col min="10770" max="11008" width="9.109375" style="26"/>
    <col min="11009" max="11009" width="34.44140625" style="26" customWidth="1"/>
    <col min="11010" max="11010" width="10.6640625" style="26" customWidth="1"/>
    <col min="11011" max="11012" width="10.109375" style="26" customWidth="1"/>
    <col min="11013" max="11013" width="9.44140625" style="26" customWidth="1"/>
    <col min="11014" max="11014" width="10.6640625" style="26" customWidth="1"/>
    <col min="11015" max="11015" width="12.5546875" style="26" customWidth="1"/>
    <col min="11016" max="11016" width="12" style="26" customWidth="1"/>
    <col min="11017" max="11017" width="14.109375" style="26" customWidth="1"/>
    <col min="11018" max="11018" width="15.33203125" style="26" customWidth="1"/>
    <col min="11019" max="11025" width="0" style="26" hidden="1" customWidth="1"/>
    <col min="11026" max="11264" width="9.109375" style="26"/>
    <col min="11265" max="11265" width="34.44140625" style="26" customWidth="1"/>
    <col min="11266" max="11266" width="10.6640625" style="26" customWidth="1"/>
    <col min="11267" max="11268" width="10.109375" style="26" customWidth="1"/>
    <col min="11269" max="11269" width="9.44140625" style="26" customWidth="1"/>
    <col min="11270" max="11270" width="10.6640625" style="26" customWidth="1"/>
    <col min="11271" max="11271" width="12.5546875" style="26" customWidth="1"/>
    <col min="11272" max="11272" width="12" style="26" customWidth="1"/>
    <col min="11273" max="11273" width="14.109375" style="26" customWidth="1"/>
    <col min="11274" max="11274" width="15.33203125" style="26" customWidth="1"/>
    <col min="11275" max="11281" width="0" style="26" hidden="1" customWidth="1"/>
    <col min="11282" max="11520" width="9.109375" style="26"/>
    <col min="11521" max="11521" width="34.44140625" style="26" customWidth="1"/>
    <col min="11522" max="11522" width="10.6640625" style="26" customWidth="1"/>
    <col min="11523" max="11524" width="10.109375" style="26" customWidth="1"/>
    <col min="11525" max="11525" width="9.44140625" style="26" customWidth="1"/>
    <col min="11526" max="11526" width="10.6640625" style="26" customWidth="1"/>
    <col min="11527" max="11527" width="12.5546875" style="26" customWidth="1"/>
    <col min="11528" max="11528" width="12" style="26" customWidth="1"/>
    <col min="11529" max="11529" width="14.109375" style="26" customWidth="1"/>
    <col min="11530" max="11530" width="15.33203125" style="26" customWidth="1"/>
    <col min="11531" max="11537" width="0" style="26" hidden="1" customWidth="1"/>
    <col min="11538" max="11776" width="9.109375" style="26"/>
    <col min="11777" max="11777" width="34.44140625" style="26" customWidth="1"/>
    <col min="11778" max="11778" width="10.6640625" style="26" customWidth="1"/>
    <col min="11779" max="11780" width="10.109375" style="26" customWidth="1"/>
    <col min="11781" max="11781" width="9.44140625" style="26" customWidth="1"/>
    <col min="11782" max="11782" width="10.6640625" style="26" customWidth="1"/>
    <col min="11783" max="11783" width="12.5546875" style="26" customWidth="1"/>
    <col min="11784" max="11784" width="12" style="26" customWidth="1"/>
    <col min="11785" max="11785" width="14.109375" style="26" customWidth="1"/>
    <col min="11786" max="11786" width="15.33203125" style="26" customWidth="1"/>
    <col min="11787" max="11793" width="0" style="26" hidden="1" customWidth="1"/>
    <col min="11794" max="12032" width="9.109375" style="26"/>
    <col min="12033" max="12033" width="34.44140625" style="26" customWidth="1"/>
    <col min="12034" max="12034" width="10.6640625" style="26" customWidth="1"/>
    <col min="12035" max="12036" width="10.109375" style="26" customWidth="1"/>
    <col min="12037" max="12037" width="9.44140625" style="26" customWidth="1"/>
    <col min="12038" max="12038" width="10.6640625" style="26" customWidth="1"/>
    <col min="12039" max="12039" width="12.5546875" style="26" customWidth="1"/>
    <col min="12040" max="12040" width="12" style="26" customWidth="1"/>
    <col min="12041" max="12041" width="14.109375" style="26" customWidth="1"/>
    <col min="12042" max="12042" width="15.33203125" style="26" customWidth="1"/>
    <col min="12043" max="12049" width="0" style="26" hidden="1" customWidth="1"/>
    <col min="12050" max="12288" width="9.109375" style="26"/>
    <col min="12289" max="12289" width="34.44140625" style="26" customWidth="1"/>
    <col min="12290" max="12290" width="10.6640625" style="26" customWidth="1"/>
    <col min="12291" max="12292" width="10.109375" style="26" customWidth="1"/>
    <col min="12293" max="12293" width="9.44140625" style="26" customWidth="1"/>
    <col min="12294" max="12294" width="10.6640625" style="26" customWidth="1"/>
    <col min="12295" max="12295" width="12.5546875" style="26" customWidth="1"/>
    <col min="12296" max="12296" width="12" style="26" customWidth="1"/>
    <col min="12297" max="12297" width="14.109375" style="26" customWidth="1"/>
    <col min="12298" max="12298" width="15.33203125" style="26" customWidth="1"/>
    <col min="12299" max="12305" width="0" style="26" hidden="1" customWidth="1"/>
    <col min="12306" max="12544" width="9.109375" style="26"/>
    <col min="12545" max="12545" width="34.44140625" style="26" customWidth="1"/>
    <col min="12546" max="12546" width="10.6640625" style="26" customWidth="1"/>
    <col min="12547" max="12548" width="10.109375" style="26" customWidth="1"/>
    <col min="12549" max="12549" width="9.44140625" style="26" customWidth="1"/>
    <col min="12550" max="12550" width="10.6640625" style="26" customWidth="1"/>
    <col min="12551" max="12551" width="12.5546875" style="26" customWidth="1"/>
    <col min="12552" max="12552" width="12" style="26" customWidth="1"/>
    <col min="12553" max="12553" width="14.109375" style="26" customWidth="1"/>
    <col min="12554" max="12554" width="15.33203125" style="26" customWidth="1"/>
    <col min="12555" max="12561" width="0" style="26" hidden="1" customWidth="1"/>
    <col min="12562" max="12800" width="9.109375" style="26"/>
    <col min="12801" max="12801" width="34.44140625" style="26" customWidth="1"/>
    <col min="12802" max="12802" width="10.6640625" style="26" customWidth="1"/>
    <col min="12803" max="12804" width="10.109375" style="26" customWidth="1"/>
    <col min="12805" max="12805" width="9.44140625" style="26" customWidth="1"/>
    <col min="12806" max="12806" width="10.6640625" style="26" customWidth="1"/>
    <col min="12807" max="12807" width="12.5546875" style="26" customWidth="1"/>
    <col min="12808" max="12808" width="12" style="26" customWidth="1"/>
    <col min="12809" max="12809" width="14.109375" style="26" customWidth="1"/>
    <col min="12810" max="12810" width="15.33203125" style="26" customWidth="1"/>
    <col min="12811" max="12817" width="0" style="26" hidden="1" customWidth="1"/>
    <col min="12818" max="13056" width="9.109375" style="26"/>
    <col min="13057" max="13057" width="34.44140625" style="26" customWidth="1"/>
    <col min="13058" max="13058" width="10.6640625" style="26" customWidth="1"/>
    <col min="13059" max="13060" width="10.109375" style="26" customWidth="1"/>
    <col min="13061" max="13061" width="9.44140625" style="26" customWidth="1"/>
    <col min="13062" max="13062" width="10.6640625" style="26" customWidth="1"/>
    <col min="13063" max="13063" width="12.5546875" style="26" customWidth="1"/>
    <col min="13064" max="13064" width="12" style="26" customWidth="1"/>
    <col min="13065" max="13065" width="14.109375" style="26" customWidth="1"/>
    <col min="13066" max="13066" width="15.33203125" style="26" customWidth="1"/>
    <col min="13067" max="13073" width="0" style="26" hidden="1" customWidth="1"/>
    <col min="13074" max="13312" width="9.109375" style="26"/>
    <col min="13313" max="13313" width="34.44140625" style="26" customWidth="1"/>
    <col min="13314" max="13314" width="10.6640625" style="26" customWidth="1"/>
    <col min="13315" max="13316" width="10.109375" style="26" customWidth="1"/>
    <col min="13317" max="13317" width="9.44140625" style="26" customWidth="1"/>
    <col min="13318" max="13318" width="10.6640625" style="26" customWidth="1"/>
    <col min="13319" max="13319" width="12.5546875" style="26" customWidth="1"/>
    <col min="13320" max="13320" width="12" style="26" customWidth="1"/>
    <col min="13321" max="13321" width="14.109375" style="26" customWidth="1"/>
    <col min="13322" max="13322" width="15.33203125" style="26" customWidth="1"/>
    <col min="13323" max="13329" width="0" style="26" hidden="1" customWidth="1"/>
    <col min="13330" max="13568" width="9.109375" style="26"/>
    <col min="13569" max="13569" width="34.44140625" style="26" customWidth="1"/>
    <col min="13570" max="13570" width="10.6640625" style="26" customWidth="1"/>
    <col min="13571" max="13572" width="10.109375" style="26" customWidth="1"/>
    <col min="13573" max="13573" width="9.44140625" style="26" customWidth="1"/>
    <col min="13574" max="13574" width="10.6640625" style="26" customWidth="1"/>
    <col min="13575" max="13575" width="12.5546875" style="26" customWidth="1"/>
    <col min="13576" max="13576" width="12" style="26" customWidth="1"/>
    <col min="13577" max="13577" width="14.109375" style="26" customWidth="1"/>
    <col min="13578" max="13578" width="15.33203125" style="26" customWidth="1"/>
    <col min="13579" max="13585" width="0" style="26" hidden="1" customWidth="1"/>
    <col min="13586" max="13824" width="9.109375" style="26"/>
    <col min="13825" max="13825" width="34.44140625" style="26" customWidth="1"/>
    <col min="13826" max="13826" width="10.6640625" style="26" customWidth="1"/>
    <col min="13827" max="13828" width="10.109375" style="26" customWidth="1"/>
    <col min="13829" max="13829" width="9.44140625" style="26" customWidth="1"/>
    <col min="13830" max="13830" width="10.6640625" style="26" customWidth="1"/>
    <col min="13831" max="13831" width="12.5546875" style="26" customWidth="1"/>
    <col min="13832" max="13832" width="12" style="26" customWidth="1"/>
    <col min="13833" max="13833" width="14.109375" style="26" customWidth="1"/>
    <col min="13834" max="13834" width="15.33203125" style="26" customWidth="1"/>
    <col min="13835" max="13841" width="0" style="26" hidden="1" customWidth="1"/>
    <col min="13842" max="14080" width="9.109375" style="26"/>
    <col min="14081" max="14081" width="34.44140625" style="26" customWidth="1"/>
    <col min="14082" max="14082" width="10.6640625" style="26" customWidth="1"/>
    <col min="14083" max="14084" width="10.109375" style="26" customWidth="1"/>
    <col min="14085" max="14085" width="9.44140625" style="26" customWidth="1"/>
    <col min="14086" max="14086" width="10.6640625" style="26" customWidth="1"/>
    <col min="14087" max="14087" width="12.5546875" style="26" customWidth="1"/>
    <col min="14088" max="14088" width="12" style="26" customWidth="1"/>
    <col min="14089" max="14089" width="14.109375" style="26" customWidth="1"/>
    <col min="14090" max="14090" width="15.33203125" style="26" customWidth="1"/>
    <col min="14091" max="14097" width="0" style="26" hidden="1" customWidth="1"/>
    <col min="14098" max="14336" width="9.109375" style="26"/>
    <col min="14337" max="14337" width="34.44140625" style="26" customWidth="1"/>
    <col min="14338" max="14338" width="10.6640625" style="26" customWidth="1"/>
    <col min="14339" max="14340" width="10.109375" style="26" customWidth="1"/>
    <col min="14341" max="14341" width="9.44140625" style="26" customWidth="1"/>
    <col min="14342" max="14342" width="10.6640625" style="26" customWidth="1"/>
    <col min="14343" max="14343" width="12.5546875" style="26" customWidth="1"/>
    <col min="14344" max="14344" width="12" style="26" customWidth="1"/>
    <col min="14345" max="14345" width="14.109375" style="26" customWidth="1"/>
    <col min="14346" max="14346" width="15.33203125" style="26" customWidth="1"/>
    <col min="14347" max="14353" width="0" style="26" hidden="1" customWidth="1"/>
    <col min="14354" max="14592" width="9.109375" style="26"/>
    <col min="14593" max="14593" width="34.44140625" style="26" customWidth="1"/>
    <col min="14594" max="14594" width="10.6640625" style="26" customWidth="1"/>
    <col min="14595" max="14596" width="10.109375" style="26" customWidth="1"/>
    <col min="14597" max="14597" width="9.44140625" style="26" customWidth="1"/>
    <col min="14598" max="14598" width="10.6640625" style="26" customWidth="1"/>
    <col min="14599" max="14599" width="12.5546875" style="26" customWidth="1"/>
    <col min="14600" max="14600" width="12" style="26" customWidth="1"/>
    <col min="14601" max="14601" width="14.109375" style="26" customWidth="1"/>
    <col min="14602" max="14602" width="15.33203125" style="26" customWidth="1"/>
    <col min="14603" max="14609" width="0" style="26" hidden="1" customWidth="1"/>
    <col min="14610" max="14848" width="9.109375" style="26"/>
    <col min="14849" max="14849" width="34.44140625" style="26" customWidth="1"/>
    <col min="14850" max="14850" width="10.6640625" style="26" customWidth="1"/>
    <col min="14851" max="14852" width="10.109375" style="26" customWidth="1"/>
    <col min="14853" max="14853" width="9.44140625" style="26" customWidth="1"/>
    <col min="14854" max="14854" width="10.6640625" style="26" customWidth="1"/>
    <col min="14855" max="14855" width="12.5546875" style="26" customWidth="1"/>
    <col min="14856" max="14856" width="12" style="26" customWidth="1"/>
    <col min="14857" max="14857" width="14.109375" style="26" customWidth="1"/>
    <col min="14858" max="14858" width="15.33203125" style="26" customWidth="1"/>
    <col min="14859" max="14865" width="0" style="26" hidden="1" customWidth="1"/>
    <col min="14866" max="15104" width="9.109375" style="26"/>
    <col min="15105" max="15105" width="34.44140625" style="26" customWidth="1"/>
    <col min="15106" max="15106" width="10.6640625" style="26" customWidth="1"/>
    <col min="15107" max="15108" width="10.109375" style="26" customWidth="1"/>
    <col min="15109" max="15109" width="9.44140625" style="26" customWidth="1"/>
    <col min="15110" max="15110" width="10.6640625" style="26" customWidth="1"/>
    <col min="15111" max="15111" width="12.5546875" style="26" customWidth="1"/>
    <col min="15112" max="15112" width="12" style="26" customWidth="1"/>
    <col min="15113" max="15113" width="14.109375" style="26" customWidth="1"/>
    <col min="15114" max="15114" width="15.33203125" style="26" customWidth="1"/>
    <col min="15115" max="15121" width="0" style="26" hidden="1" customWidth="1"/>
    <col min="15122" max="15360" width="9.109375" style="26"/>
    <col min="15361" max="15361" width="34.44140625" style="26" customWidth="1"/>
    <col min="15362" max="15362" width="10.6640625" style="26" customWidth="1"/>
    <col min="15363" max="15364" width="10.109375" style="26" customWidth="1"/>
    <col min="15365" max="15365" width="9.44140625" style="26" customWidth="1"/>
    <col min="15366" max="15366" width="10.6640625" style="26" customWidth="1"/>
    <col min="15367" max="15367" width="12.5546875" style="26" customWidth="1"/>
    <col min="15368" max="15368" width="12" style="26" customWidth="1"/>
    <col min="15369" max="15369" width="14.109375" style="26" customWidth="1"/>
    <col min="15370" max="15370" width="15.33203125" style="26" customWidth="1"/>
    <col min="15371" max="15377" width="0" style="26" hidden="1" customWidth="1"/>
    <col min="15378" max="15616" width="9.109375" style="26"/>
    <col min="15617" max="15617" width="34.44140625" style="26" customWidth="1"/>
    <col min="15618" max="15618" width="10.6640625" style="26" customWidth="1"/>
    <col min="15619" max="15620" width="10.109375" style="26" customWidth="1"/>
    <col min="15621" max="15621" width="9.44140625" style="26" customWidth="1"/>
    <col min="15622" max="15622" width="10.6640625" style="26" customWidth="1"/>
    <col min="15623" max="15623" width="12.5546875" style="26" customWidth="1"/>
    <col min="15624" max="15624" width="12" style="26" customWidth="1"/>
    <col min="15625" max="15625" width="14.109375" style="26" customWidth="1"/>
    <col min="15626" max="15626" width="15.33203125" style="26" customWidth="1"/>
    <col min="15627" max="15633" width="0" style="26" hidden="1" customWidth="1"/>
    <col min="15634" max="15872" width="9.109375" style="26"/>
    <col min="15873" max="15873" width="34.44140625" style="26" customWidth="1"/>
    <col min="15874" max="15874" width="10.6640625" style="26" customWidth="1"/>
    <col min="15875" max="15876" width="10.109375" style="26" customWidth="1"/>
    <col min="15877" max="15877" width="9.44140625" style="26" customWidth="1"/>
    <col min="15878" max="15878" width="10.6640625" style="26" customWidth="1"/>
    <col min="15879" max="15879" width="12.5546875" style="26" customWidth="1"/>
    <col min="15880" max="15880" width="12" style="26" customWidth="1"/>
    <col min="15881" max="15881" width="14.109375" style="26" customWidth="1"/>
    <col min="15882" max="15882" width="15.33203125" style="26" customWidth="1"/>
    <col min="15883" max="15889" width="0" style="26" hidden="1" customWidth="1"/>
    <col min="15890" max="16128" width="9.109375" style="26"/>
    <col min="16129" max="16129" width="34.44140625" style="26" customWidth="1"/>
    <col min="16130" max="16130" width="10.6640625" style="26" customWidth="1"/>
    <col min="16131" max="16132" width="10.109375" style="26" customWidth="1"/>
    <col min="16133" max="16133" width="9.44140625" style="26" customWidth="1"/>
    <col min="16134" max="16134" width="10.6640625" style="26" customWidth="1"/>
    <col min="16135" max="16135" width="12.5546875" style="26" customWidth="1"/>
    <col min="16136" max="16136" width="12" style="26" customWidth="1"/>
    <col min="16137" max="16137" width="14.109375" style="26" customWidth="1"/>
    <col min="16138" max="16138" width="15.33203125" style="26" customWidth="1"/>
    <col min="16139" max="16145" width="0" style="26" hidden="1" customWidth="1"/>
    <col min="16146" max="16384" width="9.109375" style="26"/>
  </cols>
  <sheetData>
    <row r="1" spans="1:22" ht="42" customHeight="1" thickBot="1" x14ac:dyDescent="0.3">
      <c r="A1" s="98" t="s">
        <v>125</v>
      </c>
      <c r="B1" s="98"/>
      <c r="C1" s="98"/>
      <c r="D1" s="98"/>
      <c r="E1" s="98"/>
      <c r="F1" s="98"/>
      <c r="G1" s="98"/>
      <c r="H1" s="35"/>
      <c r="I1" s="35"/>
      <c r="J1" s="35"/>
    </row>
    <row r="2" spans="1:22" ht="82.8" customHeight="1" thickBot="1" x14ac:dyDescent="0.3">
      <c r="A2" s="78" t="s">
        <v>5</v>
      </c>
      <c r="B2" s="78" t="s">
        <v>14</v>
      </c>
      <c r="C2" s="78" t="s">
        <v>6</v>
      </c>
      <c r="D2" s="78" t="s">
        <v>7</v>
      </c>
      <c r="E2" s="78" t="s">
        <v>15</v>
      </c>
      <c r="F2" s="78" t="s">
        <v>16</v>
      </c>
      <c r="G2" s="78" t="s">
        <v>19</v>
      </c>
      <c r="U2" s="4" t="s">
        <v>18</v>
      </c>
      <c r="V2" s="4" t="s">
        <v>17</v>
      </c>
    </row>
    <row r="3" spans="1:22" ht="14.4" thickBot="1" x14ac:dyDescent="0.3">
      <c r="A3" s="71">
        <v>1</v>
      </c>
      <c r="B3" s="71">
        <v>2</v>
      </c>
      <c r="C3" s="71">
        <v>3</v>
      </c>
      <c r="D3" s="71">
        <v>4</v>
      </c>
      <c r="E3" s="71">
        <v>5</v>
      </c>
      <c r="F3" s="71">
        <v>6</v>
      </c>
      <c r="G3" s="71">
        <v>9</v>
      </c>
      <c r="U3" s="11">
        <v>7</v>
      </c>
      <c r="V3" s="11">
        <v>7</v>
      </c>
    </row>
    <row r="4" spans="1:22" ht="15.6" x14ac:dyDescent="0.3">
      <c r="A4" s="71"/>
      <c r="B4" s="71"/>
      <c r="C4" s="80" t="s">
        <v>122</v>
      </c>
      <c r="D4" s="80" t="s">
        <v>122</v>
      </c>
      <c r="E4" s="71"/>
      <c r="F4" s="71"/>
      <c r="G4" s="82" t="s">
        <v>22</v>
      </c>
      <c r="U4" s="13" t="s">
        <v>21</v>
      </c>
      <c r="V4" s="13" t="s">
        <v>20</v>
      </c>
    </row>
    <row r="5" spans="1:22" x14ac:dyDescent="0.25">
      <c r="A5" s="76" t="s">
        <v>10</v>
      </c>
      <c r="B5" s="5">
        <v>50</v>
      </c>
      <c r="C5" s="71">
        <v>40</v>
      </c>
      <c r="D5" s="71">
        <v>8</v>
      </c>
      <c r="E5" s="6">
        <f t="shared" ref="E5:E7" si="0">B5*D5</f>
        <v>400</v>
      </c>
      <c r="F5" s="7">
        <f t="shared" ref="F5:F6" si="1">1-(60-C5)/(60-7.5)</f>
        <v>0.61904761904761907</v>
      </c>
      <c r="G5" s="7">
        <f>V5-U5</f>
        <v>0.66133333333333333</v>
      </c>
      <c r="U5" s="8">
        <f>V5*F5</f>
        <v>1.0746666666666667</v>
      </c>
      <c r="V5" s="18">
        <f>E5*4.34/1000</f>
        <v>1.736</v>
      </c>
    </row>
    <row r="6" spans="1:22" x14ac:dyDescent="0.25">
      <c r="A6" s="76" t="s">
        <v>23</v>
      </c>
      <c r="B6" s="5">
        <v>7</v>
      </c>
      <c r="C6" s="71">
        <v>40</v>
      </c>
      <c r="D6" s="71">
        <v>8</v>
      </c>
      <c r="E6" s="6">
        <f t="shared" si="0"/>
        <v>56</v>
      </c>
      <c r="F6" s="7">
        <f t="shared" si="1"/>
        <v>0.61904761904761907</v>
      </c>
      <c r="G6" s="7">
        <f>V6-U6</f>
        <v>9.258666666666665E-2</v>
      </c>
      <c r="U6" s="8">
        <f>V6*F6</f>
        <v>0.15045333333333333</v>
      </c>
      <c r="V6" s="18">
        <f>E6*4.34/1000</f>
        <v>0.24303999999999998</v>
      </c>
    </row>
    <row r="7" spans="1:22" x14ac:dyDescent="0.25">
      <c r="A7" s="76" t="s">
        <v>24</v>
      </c>
      <c r="B7" s="5">
        <v>42.5</v>
      </c>
      <c r="C7" s="71">
        <v>7.8</v>
      </c>
      <c r="D7" s="71">
        <v>6</v>
      </c>
      <c r="E7" s="6">
        <f t="shared" si="0"/>
        <v>255</v>
      </c>
      <c r="F7" s="7"/>
      <c r="G7" s="7">
        <f>V7-U7</f>
        <v>1.1067</v>
      </c>
      <c r="U7" s="8">
        <f>V7*F7</f>
        <v>0</v>
      </c>
      <c r="V7" s="18">
        <f>E7*4.34/1000</f>
        <v>1.1067</v>
      </c>
    </row>
    <row r="8" spans="1:22" ht="14.4" thickBot="1" x14ac:dyDescent="0.3">
      <c r="A8" s="71" t="s">
        <v>25</v>
      </c>
      <c r="B8" s="71"/>
      <c r="C8" s="71"/>
      <c r="D8" s="71"/>
      <c r="E8" s="6">
        <f>SUM(E5:E7)</f>
        <v>711</v>
      </c>
      <c r="F8" s="7">
        <f>SUM(F5:F7)</f>
        <v>1.2380952380952381</v>
      </c>
      <c r="G8" s="7">
        <f>SUM(G5:G7)</f>
        <v>1.8606199999999999</v>
      </c>
      <c r="U8" s="9">
        <f>SUM(U5:U7)</f>
        <v>1.22512</v>
      </c>
      <c r="V8" s="9">
        <f>SUM(V5:V7)</f>
        <v>3.0857399999999999</v>
      </c>
    </row>
    <row r="9" spans="1:22" x14ac:dyDescent="0.25">
      <c r="A9" s="36"/>
      <c r="B9" s="36"/>
      <c r="C9" s="36"/>
      <c r="D9" s="36"/>
      <c r="E9" s="36"/>
      <c r="F9" s="36"/>
      <c r="G9" s="36"/>
      <c r="I9" s="37"/>
    </row>
    <row r="10" spans="1:22" ht="31.2" customHeight="1" thickBot="1" x14ac:dyDescent="0.3">
      <c r="A10" s="99" t="s">
        <v>126</v>
      </c>
      <c r="B10" s="99"/>
      <c r="C10" s="99"/>
      <c r="D10" s="99"/>
      <c r="E10" s="99"/>
      <c r="F10" s="99"/>
      <c r="G10" s="99"/>
      <c r="I10" s="37"/>
    </row>
    <row r="11" spans="1:22" ht="117.6" customHeight="1" thickBot="1" x14ac:dyDescent="0.3">
      <c r="A11" s="78" t="s">
        <v>5</v>
      </c>
      <c r="B11" s="78" t="s">
        <v>14</v>
      </c>
      <c r="C11" s="78" t="s">
        <v>6</v>
      </c>
      <c r="D11" s="78" t="s">
        <v>7</v>
      </c>
      <c r="E11" s="78" t="s">
        <v>15</v>
      </c>
      <c r="F11" s="78" t="s">
        <v>16</v>
      </c>
      <c r="G11" s="78" t="s">
        <v>19</v>
      </c>
      <c r="I11" s="37"/>
      <c r="U11" s="4" t="s">
        <v>18</v>
      </c>
      <c r="V11" s="4" t="s">
        <v>17</v>
      </c>
    </row>
    <row r="12" spans="1:22" ht="14.4" thickBot="1" x14ac:dyDescent="0.3">
      <c r="A12" s="71">
        <v>1</v>
      </c>
      <c r="B12" s="71">
        <v>2</v>
      </c>
      <c r="C12" s="71">
        <v>3</v>
      </c>
      <c r="D12" s="71">
        <v>4</v>
      </c>
      <c r="E12" s="71">
        <v>5</v>
      </c>
      <c r="F12" s="71">
        <v>6</v>
      </c>
      <c r="G12" s="71">
        <v>9</v>
      </c>
      <c r="I12" s="37"/>
      <c r="U12" s="11">
        <v>7</v>
      </c>
      <c r="V12" s="11">
        <v>7</v>
      </c>
    </row>
    <row r="13" spans="1:22" ht="15.6" x14ac:dyDescent="0.3">
      <c r="A13" s="71"/>
      <c r="B13" s="71"/>
      <c r="C13" s="80" t="s">
        <v>122</v>
      </c>
      <c r="D13" s="80" t="s">
        <v>122</v>
      </c>
      <c r="E13" s="71"/>
      <c r="F13" s="71"/>
      <c r="G13" s="82" t="s">
        <v>22</v>
      </c>
      <c r="I13" s="37"/>
      <c r="U13" s="13" t="s">
        <v>21</v>
      </c>
      <c r="V13" s="13" t="s">
        <v>20</v>
      </c>
    </row>
    <row r="14" spans="1:22" x14ac:dyDescent="0.25">
      <c r="A14" s="76" t="s">
        <v>10</v>
      </c>
      <c r="B14" s="5">
        <v>43</v>
      </c>
      <c r="C14" s="71">
        <v>40</v>
      </c>
      <c r="D14" s="71">
        <v>8</v>
      </c>
      <c r="E14" s="6">
        <f t="shared" ref="E14:E16" si="2">B14*D14</f>
        <v>344</v>
      </c>
      <c r="F14" s="7">
        <f t="shared" ref="F14:F15" si="3">1-(60-C14)/(60-7.5)</f>
        <v>0.61904761904761907</v>
      </c>
      <c r="G14" s="7">
        <f>V14-U14</f>
        <v>0.56874666666666662</v>
      </c>
      <c r="I14" s="37"/>
      <c r="U14" s="8">
        <f>V14*F14</f>
        <v>0.92421333333333344</v>
      </c>
      <c r="V14" s="18">
        <f>E14*4.34/1000</f>
        <v>1.4929600000000001</v>
      </c>
    </row>
    <row r="15" spans="1:22" x14ac:dyDescent="0.25">
      <c r="A15" s="76" t="s">
        <v>23</v>
      </c>
      <c r="B15" s="5">
        <v>7</v>
      </c>
      <c r="C15" s="71">
        <v>40</v>
      </c>
      <c r="D15" s="71">
        <v>8</v>
      </c>
      <c r="E15" s="6">
        <f t="shared" si="2"/>
        <v>56</v>
      </c>
      <c r="F15" s="7">
        <f t="shared" si="3"/>
        <v>0.61904761904761907</v>
      </c>
      <c r="G15" s="7">
        <f>V15-U15</f>
        <v>9.258666666666665E-2</v>
      </c>
      <c r="I15" s="37"/>
      <c r="U15" s="8">
        <f>V15*F15</f>
        <v>0.15045333333333333</v>
      </c>
      <c r="V15" s="18">
        <f>E15*4.34/1000</f>
        <v>0.24303999999999998</v>
      </c>
    </row>
    <row r="16" spans="1:22" x14ac:dyDescent="0.25">
      <c r="A16" s="76" t="s">
        <v>24</v>
      </c>
      <c r="B16" s="5">
        <v>42.5</v>
      </c>
      <c r="C16" s="71">
        <v>7.8</v>
      </c>
      <c r="D16" s="71">
        <v>6</v>
      </c>
      <c r="E16" s="6">
        <f t="shared" si="2"/>
        <v>255</v>
      </c>
      <c r="F16" s="7"/>
      <c r="G16" s="7">
        <f>V16-U16</f>
        <v>1.1067</v>
      </c>
      <c r="I16" s="37"/>
      <c r="U16" s="8">
        <f>V16*F16</f>
        <v>0</v>
      </c>
      <c r="V16" s="18">
        <f>E16*4.34/1000</f>
        <v>1.1067</v>
      </c>
    </row>
    <row r="17" spans="1:22" ht="14.4" thickBot="1" x14ac:dyDescent="0.3">
      <c r="A17" s="71" t="s">
        <v>25</v>
      </c>
      <c r="B17" s="71"/>
      <c r="C17" s="71"/>
      <c r="D17" s="71"/>
      <c r="E17" s="6">
        <f>SUM(E14:E16)</f>
        <v>655</v>
      </c>
      <c r="F17" s="7">
        <f>SUM(F14:F16)</f>
        <v>1.2380952380952381</v>
      </c>
      <c r="G17" s="7">
        <f>SUM(G14:G16)</f>
        <v>1.7680333333333333</v>
      </c>
      <c r="I17" s="37"/>
      <c r="U17" s="9">
        <f>SUM(U14:U16)</f>
        <v>1.0746666666666669</v>
      </c>
      <c r="V17" s="9">
        <f>SUM(V14:V16)</f>
        <v>2.8426999999999998</v>
      </c>
    </row>
    <row r="18" spans="1:22" ht="26.4" customHeight="1" x14ac:dyDescent="0.25">
      <c r="A18" s="100" t="s">
        <v>129</v>
      </c>
      <c r="B18" s="100"/>
      <c r="C18" s="100"/>
      <c r="D18" s="100"/>
      <c r="E18" s="36"/>
      <c r="F18" s="36"/>
      <c r="G18" s="37"/>
      <c r="I18" s="37"/>
      <c r="J18" s="36"/>
    </row>
    <row r="19" spans="1:22" ht="69" x14ac:dyDescent="0.25">
      <c r="A19" s="83" t="s">
        <v>28</v>
      </c>
      <c r="B19" s="83" t="s">
        <v>29</v>
      </c>
      <c r="C19" s="83" t="s">
        <v>30</v>
      </c>
      <c r="D19" s="84" t="s">
        <v>130</v>
      </c>
      <c r="E19" s="36"/>
      <c r="F19" s="36"/>
      <c r="G19" s="37"/>
      <c r="I19" s="37"/>
      <c r="J19" s="36"/>
    </row>
    <row r="20" spans="1:22" ht="14.4" x14ac:dyDescent="0.25">
      <c r="A20" s="22" t="s">
        <v>31</v>
      </c>
      <c r="B20" s="23">
        <f>D33</f>
        <v>91</v>
      </c>
      <c r="C20" s="24">
        <f>P33</f>
        <v>254</v>
      </c>
      <c r="D20" s="25">
        <f>0.09*B20/C20</f>
        <v>3.2244094488188976E-2</v>
      </c>
      <c r="E20" s="36"/>
      <c r="F20" s="36"/>
      <c r="G20" s="37"/>
      <c r="I20" s="37"/>
      <c r="J20" s="36"/>
    </row>
    <row r="21" spans="1:22" ht="15" x14ac:dyDescent="0.25">
      <c r="A21" s="36"/>
      <c r="B21" s="36"/>
      <c r="C21" s="36"/>
      <c r="D21" s="36"/>
      <c r="E21" s="36"/>
      <c r="F21" s="36"/>
      <c r="G21" s="37"/>
      <c r="I21" s="37"/>
      <c r="J21" s="36"/>
    </row>
    <row r="22" spans="1:22" x14ac:dyDescent="0.25">
      <c r="A22" s="36"/>
      <c r="B22" s="36"/>
      <c r="C22" s="36"/>
      <c r="D22" s="36"/>
      <c r="E22" s="36"/>
      <c r="F22" s="36"/>
      <c r="G22" s="37"/>
      <c r="I22" s="37"/>
      <c r="J22" s="36"/>
    </row>
    <row r="23" spans="1:22" ht="33.75" customHeight="1" x14ac:dyDescent="0.25">
      <c r="A23" s="103" t="s">
        <v>133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</row>
    <row r="24" spans="1:22" ht="37.200000000000003" customHeight="1" x14ac:dyDescent="0.25">
      <c r="A24" s="95" t="s">
        <v>0</v>
      </c>
      <c r="B24" s="95" t="s">
        <v>32</v>
      </c>
      <c r="C24" s="95" t="s">
        <v>1</v>
      </c>
      <c r="D24" s="95" t="s">
        <v>2</v>
      </c>
      <c r="E24" s="95" t="s">
        <v>33</v>
      </c>
      <c r="F24" s="95"/>
      <c r="G24" s="95" t="s">
        <v>12</v>
      </c>
      <c r="H24" s="95"/>
      <c r="I24" s="95" t="s">
        <v>34</v>
      </c>
      <c r="J24" s="95" t="s">
        <v>35</v>
      </c>
      <c r="K24" s="101" t="s">
        <v>95</v>
      </c>
      <c r="L24" s="101"/>
      <c r="M24" s="101"/>
      <c r="N24" s="101"/>
      <c r="O24" s="101"/>
      <c r="P24" s="101"/>
      <c r="Q24" s="101"/>
      <c r="R24" s="101"/>
      <c r="S24" s="101"/>
      <c r="T24" s="101"/>
    </row>
    <row r="25" spans="1:22" ht="76.8" customHeight="1" x14ac:dyDescent="0.25">
      <c r="A25" s="95"/>
      <c r="B25" s="95"/>
      <c r="C25" s="95"/>
      <c r="D25" s="95"/>
      <c r="E25" s="95"/>
      <c r="F25" s="95"/>
      <c r="G25" s="95"/>
      <c r="H25" s="95"/>
      <c r="I25" s="95"/>
      <c r="J25" s="95"/>
      <c r="K25" s="75" t="s">
        <v>96</v>
      </c>
      <c r="L25" s="75" t="s">
        <v>97</v>
      </c>
      <c r="M25" s="75" t="s">
        <v>98</v>
      </c>
      <c r="N25" s="75" t="s">
        <v>99</v>
      </c>
      <c r="O25" s="75" t="s">
        <v>100</v>
      </c>
      <c r="P25" s="75" t="s">
        <v>101</v>
      </c>
      <c r="Q25" s="75" t="s">
        <v>102</v>
      </c>
      <c r="R25" s="75" t="s">
        <v>103</v>
      </c>
      <c r="S25" s="75" t="s">
        <v>104</v>
      </c>
      <c r="T25" s="75" t="s">
        <v>105</v>
      </c>
    </row>
    <row r="26" spans="1:22" s="34" customFormat="1" x14ac:dyDescent="0.25">
      <c r="A26" s="69">
        <v>1</v>
      </c>
      <c r="B26" s="69">
        <v>2</v>
      </c>
      <c r="C26" s="69">
        <v>3</v>
      </c>
      <c r="D26" s="69">
        <v>4</v>
      </c>
      <c r="E26" s="104">
        <v>5</v>
      </c>
      <c r="F26" s="104"/>
      <c r="G26" s="105">
        <v>6</v>
      </c>
      <c r="H26" s="105"/>
      <c r="I26" s="69">
        <v>7</v>
      </c>
      <c r="J26" s="69">
        <v>8</v>
      </c>
      <c r="K26" s="69">
        <v>9</v>
      </c>
      <c r="L26" s="69">
        <v>10</v>
      </c>
      <c r="M26" s="69">
        <v>11</v>
      </c>
      <c r="N26" s="69">
        <v>12</v>
      </c>
      <c r="O26" s="69">
        <v>13</v>
      </c>
      <c r="P26" s="69">
        <v>14</v>
      </c>
      <c r="Q26" s="69">
        <v>15</v>
      </c>
      <c r="R26" s="69">
        <v>16</v>
      </c>
      <c r="S26" s="69">
        <v>17</v>
      </c>
      <c r="T26" s="69">
        <v>18</v>
      </c>
    </row>
    <row r="27" spans="1:22" ht="15" customHeight="1" x14ac:dyDescent="0.3">
      <c r="A27" s="62">
        <v>1</v>
      </c>
      <c r="B27" s="41" t="s">
        <v>82</v>
      </c>
      <c r="C27" s="62">
        <v>2</v>
      </c>
      <c r="D27" s="44">
        <v>16</v>
      </c>
      <c r="E27" s="94" t="s">
        <v>87</v>
      </c>
      <c r="F27" s="94"/>
      <c r="G27" s="102" t="s">
        <v>124</v>
      </c>
      <c r="H27" s="102"/>
      <c r="I27" s="62">
        <v>338.6</v>
      </c>
      <c r="J27" s="62">
        <v>277</v>
      </c>
      <c r="K27" s="64"/>
      <c r="L27" s="64"/>
      <c r="M27" s="64"/>
      <c r="N27" s="64"/>
      <c r="O27" s="64"/>
      <c r="P27" s="65">
        <v>22.9</v>
      </c>
      <c r="Q27" s="64"/>
      <c r="R27" s="64">
        <v>2.9</v>
      </c>
      <c r="S27" s="64"/>
      <c r="T27" s="64"/>
    </row>
    <row r="28" spans="1:22" ht="14.4" x14ac:dyDescent="0.3">
      <c r="A28" s="62">
        <v>2</v>
      </c>
      <c r="B28" s="41" t="s">
        <v>11</v>
      </c>
      <c r="C28" s="62">
        <v>2</v>
      </c>
      <c r="D28" s="44">
        <v>20</v>
      </c>
      <c r="E28" s="94" t="s">
        <v>87</v>
      </c>
      <c r="F28" s="94"/>
      <c r="G28" s="102"/>
      <c r="H28" s="102"/>
      <c r="I28" s="62">
        <v>488.4</v>
      </c>
      <c r="J28" s="62">
        <v>426.79999999999995</v>
      </c>
      <c r="K28" s="28"/>
      <c r="L28" s="40"/>
      <c r="M28" s="40"/>
      <c r="N28" s="40"/>
      <c r="O28" s="40"/>
      <c r="P28" s="40">
        <v>40.799999999999997</v>
      </c>
      <c r="Q28" s="40"/>
      <c r="R28" s="40"/>
      <c r="S28" s="40"/>
      <c r="T28" s="40"/>
    </row>
    <row r="29" spans="1:22" ht="14.4" x14ac:dyDescent="0.3">
      <c r="A29" s="62">
        <v>3</v>
      </c>
      <c r="B29" s="41" t="s">
        <v>83</v>
      </c>
      <c r="C29" s="62">
        <v>2</v>
      </c>
      <c r="D29" s="44">
        <v>12</v>
      </c>
      <c r="E29" s="94" t="s">
        <v>87</v>
      </c>
      <c r="F29" s="94"/>
      <c r="G29" s="102"/>
      <c r="H29" s="102"/>
      <c r="I29" s="62">
        <v>334.1</v>
      </c>
      <c r="J29" s="62">
        <v>272.5</v>
      </c>
      <c r="K29" s="28"/>
      <c r="L29" s="40"/>
      <c r="M29" s="40"/>
      <c r="N29" s="40"/>
      <c r="O29" s="40"/>
      <c r="P29" s="40">
        <v>26.3</v>
      </c>
      <c r="Q29" s="40"/>
      <c r="R29" s="40"/>
      <c r="S29" s="40"/>
      <c r="T29" s="40"/>
    </row>
    <row r="30" spans="1:22" ht="14.4" x14ac:dyDescent="0.3">
      <c r="A30" s="62">
        <v>4</v>
      </c>
      <c r="B30" s="41" t="s">
        <v>84</v>
      </c>
      <c r="C30" s="62">
        <v>2</v>
      </c>
      <c r="D30" s="44">
        <v>18</v>
      </c>
      <c r="E30" s="94" t="s">
        <v>87</v>
      </c>
      <c r="F30" s="94"/>
      <c r="G30" s="102"/>
      <c r="H30" s="102"/>
      <c r="I30" s="62">
        <v>489.9</v>
      </c>
      <c r="J30" s="62">
        <v>428.29999999999995</v>
      </c>
      <c r="K30" s="28"/>
      <c r="L30" s="40"/>
      <c r="M30" s="40"/>
      <c r="N30" s="40"/>
      <c r="O30" s="40"/>
      <c r="P30" s="40">
        <v>41.2</v>
      </c>
      <c r="Q30" s="40"/>
      <c r="R30" s="40"/>
      <c r="S30" s="40"/>
      <c r="T30" s="40"/>
    </row>
    <row r="31" spans="1:22" ht="14.4" x14ac:dyDescent="0.3">
      <c r="A31" s="62">
        <v>5</v>
      </c>
      <c r="B31" s="41" t="s">
        <v>85</v>
      </c>
      <c r="C31" s="62">
        <v>2</v>
      </c>
      <c r="D31" s="44">
        <v>10</v>
      </c>
      <c r="E31" s="94" t="s">
        <v>87</v>
      </c>
      <c r="F31" s="94"/>
      <c r="G31" s="102"/>
      <c r="H31" s="102"/>
      <c r="I31" s="62">
        <v>619.79999999999995</v>
      </c>
      <c r="J31" s="62">
        <v>558.19999999999993</v>
      </c>
      <c r="K31" s="28"/>
      <c r="L31" s="40"/>
      <c r="M31" s="40"/>
      <c r="N31" s="40"/>
      <c r="O31" s="40"/>
      <c r="P31" s="40">
        <v>61.2</v>
      </c>
      <c r="Q31" s="40"/>
      <c r="R31" s="40"/>
      <c r="S31" s="40"/>
      <c r="T31" s="40"/>
    </row>
    <row r="32" spans="1:22" ht="14.4" x14ac:dyDescent="0.3">
      <c r="A32" s="62">
        <v>6</v>
      </c>
      <c r="B32" s="41" t="s">
        <v>86</v>
      </c>
      <c r="C32" s="62">
        <v>2</v>
      </c>
      <c r="D32" s="44">
        <v>15</v>
      </c>
      <c r="E32" s="94" t="s">
        <v>87</v>
      </c>
      <c r="F32" s="94"/>
      <c r="G32" s="102"/>
      <c r="H32" s="102"/>
      <c r="I32" s="62">
        <v>354.4</v>
      </c>
      <c r="J32" s="62">
        <v>292.79999999999995</v>
      </c>
      <c r="L32" s="40"/>
      <c r="M32" s="40"/>
      <c r="N32" s="40"/>
      <c r="O32" s="40"/>
      <c r="P32" s="28">
        <v>61.600000000000023</v>
      </c>
      <c r="Q32" s="40"/>
      <c r="R32" s="40"/>
      <c r="S32" s="40"/>
      <c r="T32" s="40"/>
    </row>
    <row r="33" spans="1:20" s="34" customFormat="1" ht="14.4" x14ac:dyDescent="0.3">
      <c r="A33" s="63"/>
      <c r="B33" s="45" t="s">
        <v>38</v>
      </c>
      <c r="C33" s="45"/>
      <c r="D33" s="47">
        <f>SUM(D27:D32)</f>
        <v>91</v>
      </c>
      <c r="E33" s="93"/>
      <c r="F33" s="93"/>
      <c r="G33" s="102"/>
      <c r="H33" s="102"/>
      <c r="I33" s="47">
        <f t="shared" ref="I33:J33" si="4">SUM(I27:I32)</f>
        <v>2625.2000000000003</v>
      </c>
      <c r="J33" s="47">
        <f t="shared" si="4"/>
        <v>2255.5999999999995</v>
      </c>
      <c r="K33" s="47">
        <f>SUM(K27:K32)</f>
        <v>0</v>
      </c>
      <c r="L33" s="47">
        <f t="shared" ref="L33:T33" si="5">SUM(L27:L32)</f>
        <v>0</v>
      </c>
      <c r="M33" s="47">
        <f t="shared" si="5"/>
        <v>0</v>
      </c>
      <c r="N33" s="47">
        <f t="shared" si="5"/>
        <v>0</v>
      </c>
      <c r="O33" s="47">
        <f t="shared" si="5"/>
        <v>0</v>
      </c>
      <c r="P33" s="47">
        <f t="shared" si="5"/>
        <v>254</v>
      </c>
      <c r="Q33" s="47">
        <f t="shared" si="5"/>
        <v>0</v>
      </c>
      <c r="R33" s="47">
        <f t="shared" si="5"/>
        <v>2.9</v>
      </c>
      <c r="S33" s="47">
        <f t="shared" si="5"/>
        <v>0</v>
      </c>
      <c r="T33" s="47">
        <f t="shared" si="5"/>
        <v>0</v>
      </c>
    </row>
    <row r="34" spans="1:20" ht="14.4" x14ac:dyDescent="0.3">
      <c r="A34" s="62">
        <v>1</v>
      </c>
      <c r="B34" s="41" t="s">
        <v>88</v>
      </c>
      <c r="C34" s="62">
        <v>1</v>
      </c>
      <c r="D34" s="44">
        <v>1</v>
      </c>
      <c r="E34" s="94" t="s">
        <v>87</v>
      </c>
      <c r="F34" s="94"/>
      <c r="G34" s="102"/>
      <c r="H34" s="102"/>
      <c r="I34" s="62">
        <v>96.34</v>
      </c>
      <c r="J34" s="62">
        <v>96.34</v>
      </c>
      <c r="K34" s="28">
        <v>0</v>
      </c>
      <c r="L34" s="40"/>
      <c r="M34" s="40"/>
      <c r="N34" s="40"/>
      <c r="O34" s="40"/>
      <c r="P34" s="40"/>
      <c r="Q34" s="40"/>
      <c r="R34" s="40"/>
      <c r="S34" s="40"/>
      <c r="T34" s="40"/>
    </row>
    <row r="35" spans="1:20" ht="14.4" x14ac:dyDescent="0.3">
      <c r="A35" s="62">
        <v>2</v>
      </c>
      <c r="B35" s="41" t="s">
        <v>89</v>
      </c>
      <c r="C35" s="62">
        <v>1</v>
      </c>
      <c r="D35" s="44">
        <v>1</v>
      </c>
      <c r="E35" s="94" t="s">
        <v>87</v>
      </c>
      <c r="F35" s="94"/>
      <c r="G35" s="102"/>
      <c r="H35" s="102"/>
      <c r="I35" s="62">
        <v>21.3</v>
      </c>
      <c r="J35" s="62">
        <v>21.3</v>
      </c>
      <c r="K35" s="28">
        <v>0</v>
      </c>
      <c r="L35" s="40"/>
      <c r="M35" s="40"/>
      <c r="N35" s="40"/>
      <c r="O35" s="40"/>
      <c r="P35" s="40"/>
      <c r="Q35" s="40"/>
      <c r="R35" s="40"/>
      <c r="S35" s="40"/>
      <c r="T35" s="40"/>
    </row>
    <row r="36" spans="1:20" s="42" customFormat="1" ht="14.4" x14ac:dyDescent="0.3">
      <c r="A36" s="62">
        <v>3</v>
      </c>
      <c r="B36" s="41" t="s">
        <v>90</v>
      </c>
      <c r="C36" s="62">
        <v>1</v>
      </c>
      <c r="D36" s="44" t="s">
        <v>81</v>
      </c>
      <c r="E36" s="94" t="s">
        <v>87</v>
      </c>
      <c r="F36" s="94"/>
      <c r="G36" s="102"/>
      <c r="H36" s="102"/>
      <c r="I36" s="62">
        <v>114.7</v>
      </c>
      <c r="J36" s="62">
        <v>114.7</v>
      </c>
      <c r="K36" s="62">
        <v>0</v>
      </c>
      <c r="L36" s="28"/>
      <c r="M36" s="28"/>
      <c r="N36" s="28"/>
      <c r="O36" s="28"/>
      <c r="P36" s="28"/>
      <c r="Q36" s="28"/>
      <c r="R36" s="28"/>
      <c r="S36" s="28"/>
      <c r="T36" s="28"/>
    </row>
    <row r="37" spans="1:20" ht="14.4" x14ac:dyDescent="0.3">
      <c r="A37" s="62">
        <v>4</v>
      </c>
      <c r="B37" s="41" t="s">
        <v>91</v>
      </c>
      <c r="C37" s="62">
        <v>1</v>
      </c>
      <c r="D37" s="44">
        <v>1</v>
      </c>
      <c r="E37" s="94" t="s">
        <v>87</v>
      </c>
      <c r="F37" s="94"/>
      <c r="G37" s="102"/>
      <c r="H37" s="102"/>
      <c r="I37" s="62">
        <v>120.9</v>
      </c>
      <c r="J37" s="62">
        <v>120.9</v>
      </c>
      <c r="K37" s="28">
        <v>0</v>
      </c>
      <c r="L37" s="40"/>
      <c r="M37" s="40"/>
      <c r="N37" s="40"/>
      <c r="O37" s="40"/>
      <c r="P37" s="40"/>
      <c r="Q37" s="40"/>
      <c r="R37" s="40"/>
      <c r="S37" s="40"/>
      <c r="T37" s="40"/>
    </row>
    <row r="38" spans="1:20" ht="14.4" x14ac:dyDescent="0.3">
      <c r="A38" s="62">
        <v>5</v>
      </c>
      <c r="B38" s="41" t="s">
        <v>92</v>
      </c>
      <c r="C38" s="62">
        <v>1</v>
      </c>
      <c r="D38" s="44">
        <v>2</v>
      </c>
      <c r="E38" s="94" t="s">
        <v>87</v>
      </c>
      <c r="F38" s="94"/>
      <c r="G38" s="102"/>
      <c r="H38" s="102"/>
      <c r="I38" s="62">
        <v>83.3</v>
      </c>
      <c r="J38" s="62">
        <v>83.3</v>
      </c>
      <c r="K38" s="28">
        <v>0</v>
      </c>
      <c r="L38" s="40"/>
      <c r="M38" s="40"/>
      <c r="N38" s="40"/>
      <c r="O38" s="40"/>
      <c r="P38" s="40"/>
      <c r="Q38" s="40"/>
      <c r="R38" s="40"/>
      <c r="S38" s="40"/>
      <c r="T38" s="40"/>
    </row>
    <row r="39" spans="1:20" ht="14.4" x14ac:dyDescent="0.3">
      <c r="A39" s="62">
        <v>6</v>
      </c>
      <c r="B39" s="41" t="s">
        <v>93</v>
      </c>
      <c r="C39" s="62">
        <v>1</v>
      </c>
      <c r="D39" s="44" t="s">
        <v>81</v>
      </c>
      <c r="E39" s="94" t="s">
        <v>87</v>
      </c>
      <c r="F39" s="94"/>
      <c r="G39" s="102"/>
      <c r="H39" s="102"/>
      <c r="I39" s="62">
        <v>95.4</v>
      </c>
      <c r="J39" s="62">
        <v>95.4</v>
      </c>
      <c r="K39" s="28">
        <v>0</v>
      </c>
      <c r="L39" s="40"/>
      <c r="M39" s="40"/>
      <c r="N39" s="40"/>
      <c r="O39" s="40"/>
      <c r="P39" s="40"/>
      <c r="Q39" s="40"/>
      <c r="R39" s="40"/>
      <c r="S39" s="40"/>
      <c r="T39" s="40"/>
    </row>
    <row r="40" spans="1:20" s="34" customFormat="1" ht="14.4" x14ac:dyDescent="0.3">
      <c r="A40" s="63"/>
      <c r="B40" s="45" t="s">
        <v>45</v>
      </c>
      <c r="C40" s="45"/>
      <c r="D40" s="47">
        <f>SUM(D34:D39)</f>
        <v>5</v>
      </c>
      <c r="E40" s="93"/>
      <c r="F40" s="93"/>
      <c r="G40" s="27"/>
      <c r="H40" s="27"/>
      <c r="I40" s="47">
        <f t="shared" ref="I40:K40" si="6">SUM(I34:I39)</f>
        <v>531.94000000000005</v>
      </c>
      <c r="J40" s="47">
        <f t="shared" si="6"/>
        <v>531.94000000000005</v>
      </c>
      <c r="K40" s="47">
        <f t="shared" si="6"/>
        <v>0</v>
      </c>
      <c r="L40" s="33"/>
      <c r="M40" s="33"/>
      <c r="N40" s="33"/>
      <c r="O40" s="33"/>
      <c r="P40" s="33"/>
      <c r="Q40" s="33"/>
      <c r="R40" s="33"/>
      <c r="S40" s="33"/>
      <c r="T40" s="33"/>
    </row>
  </sheetData>
  <mergeCells count="30">
    <mergeCell ref="E26:F26"/>
    <mergeCell ref="G26:H26"/>
    <mergeCell ref="A1:G1"/>
    <mergeCell ref="A18:D18"/>
    <mergeCell ref="K24:T24"/>
    <mergeCell ref="J24:J25"/>
    <mergeCell ref="I24:I25"/>
    <mergeCell ref="G24:H25"/>
    <mergeCell ref="E24:F25"/>
    <mergeCell ref="D24:D25"/>
    <mergeCell ref="C24:C25"/>
    <mergeCell ref="B24:B25"/>
    <mergeCell ref="A24:A25"/>
    <mergeCell ref="A10:G10"/>
    <mergeCell ref="A23:M23"/>
    <mergeCell ref="E40:F40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G27:H39"/>
    <mergeCell ref="E36:F36"/>
    <mergeCell ref="E37:F37"/>
    <mergeCell ref="E38:F38"/>
    <mergeCell ref="E39:F39"/>
  </mergeCells>
  <pageMargins left="0.35433070866141736" right="0.19685039370078741" top="0.31496062992125984" bottom="0.27559055118110237" header="0.19685039370078741" footer="0.27559055118110237"/>
  <pageSetup paperSize="9" scale="4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view="pageBreakPreview" topLeftCell="A10" zoomScale="70" zoomScaleNormal="100" zoomScaleSheetLayoutView="70" workbookViewId="0">
      <selection activeCell="A26" sqref="A26:M26"/>
    </sheetView>
  </sheetViews>
  <sheetFormatPr defaultRowHeight="13.8" x14ac:dyDescent="0.25"/>
  <cols>
    <col min="1" max="1" width="26.109375" style="26" customWidth="1"/>
    <col min="2" max="2" width="31.33203125" style="26" customWidth="1"/>
    <col min="3" max="3" width="15" style="26" customWidth="1"/>
    <col min="4" max="4" width="16" style="26" customWidth="1"/>
    <col min="5" max="6" width="13" style="26" customWidth="1"/>
    <col min="7" max="7" width="15.44140625" style="26" customWidth="1"/>
    <col min="8" max="8" width="13.6640625" style="26" customWidth="1"/>
    <col min="9" max="9" width="15" style="26" customWidth="1"/>
    <col min="10" max="10" width="13.6640625" style="26" customWidth="1"/>
    <col min="11" max="11" width="11.6640625" style="26" customWidth="1"/>
    <col min="12" max="12" width="10.77734375" style="26" customWidth="1"/>
    <col min="13" max="13" width="12" style="26" customWidth="1"/>
    <col min="14" max="14" width="12.5546875" style="26" customWidth="1"/>
    <col min="15" max="15" width="12.77734375" style="26" customWidth="1"/>
    <col min="16" max="16" width="10.88671875" style="26" customWidth="1"/>
    <col min="17" max="17" width="8.88671875" style="26" customWidth="1"/>
    <col min="18" max="18" width="10.88671875" style="26" customWidth="1"/>
    <col min="19" max="19" width="11.6640625" style="26" customWidth="1"/>
    <col min="20" max="20" width="14.44140625" style="26" customWidth="1"/>
    <col min="21" max="22" width="0" style="26" hidden="1" customWidth="1"/>
    <col min="23" max="256" width="9.109375" style="26"/>
    <col min="257" max="257" width="34.44140625" style="26" customWidth="1"/>
    <col min="258" max="258" width="10.6640625" style="26" customWidth="1"/>
    <col min="259" max="260" width="10.109375" style="26" customWidth="1"/>
    <col min="261" max="261" width="9.44140625" style="26" customWidth="1"/>
    <col min="262" max="262" width="10.6640625" style="26" customWidth="1"/>
    <col min="263" max="263" width="12.5546875" style="26" customWidth="1"/>
    <col min="264" max="264" width="12" style="26" customWidth="1"/>
    <col min="265" max="265" width="14.109375" style="26" customWidth="1"/>
    <col min="266" max="266" width="15.33203125" style="26" customWidth="1"/>
    <col min="267" max="273" width="0" style="26" hidden="1" customWidth="1"/>
    <col min="274" max="512" width="9.109375" style="26"/>
    <col min="513" max="513" width="34.44140625" style="26" customWidth="1"/>
    <col min="514" max="514" width="10.6640625" style="26" customWidth="1"/>
    <col min="515" max="516" width="10.109375" style="26" customWidth="1"/>
    <col min="517" max="517" width="9.44140625" style="26" customWidth="1"/>
    <col min="518" max="518" width="10.6640625" style="26" customWidth="1"/>
    <col min="519" max="519" width="12.5546875" style="26" customWidth="1"/>
    <col min="520" max="520" width="12" style="26" customWidth="1"/>
    <col min="521" max="521" width="14.109375" style="26" customWidth="1"/>
    <col min="522" max="522" width="15.33203125" style="26" customWidth="1"/>
    <col min="523" max="529" width="0" style="26" hidden="1" customWidth="1"/>
    <col min="530" max="768" width="9.109375" style="26"/>
    <col min="769" max="769" width="34.44140625" style="26" customWidth="1"/>
    <col min="770" max="770" width="10.6640625" style="26" customWidth="1"/>
    <col min="771" max="772" width="10.109375" style="26" customWidth="1"/>
    <col min="773" max="773" width="9.44140625" style="26" customWidth="1"/>
    <col min="774" max="774" width="10.6640625" style="26" customWidth="1"/>
    <col min="775" max="775" width="12.5546875" style="26" customWidth="1"/>
    <col min="776" max="776" width="12" style="26" customWidth="1"/>
    <col min="777" max="777" width="14.109375" style="26" customWidth="1"/>
    <col min="778" max="778" width="15.33203125" style="26" customWidth="1"/>
    <col min="779" max="785" width="0" style="26" hidden="1" customWidth="1"/>
    <col min="786" max="1024" width="9.109375" style="26"/>
    <col min="1025" max="1025" width="34.44140625" style="26" customWidth="1"/>
    <col min="1026" max="1026" width="10.6640625" style="26" customWidth="1"/>
    <col min="1027" max="1028" width="10.109375" style="26" customWidth="1"/>
    <col min="1029" max="1029" width="9.44140625" style="26" customWidth="1"/>
    <col min="1030" max="1030" width="10.6640625" style="26" customWidth="1"/>
    <col min="1031" max="1031" width="12.5546875" style="26" customWidth="1"/>
    <col min="1032" max="1032" width="12" style="26" customWidth="1"/>
    <col min="1033" max="1033" width="14.109375" style="26" customWidth="1"/>
    <col min="1034" max="1034" width="15.33203125" style="26" customWidth="1"/>
    <col min="1035" max="1041" width="0" style="26" hidden="1" customWidth="1"/>
    <col min="1042" max="1280" width="9.109375" style="26"/>
    <col min="1281" max="1281" width="34.44140625" style="26" customWidth="1"/>
    <col min="1282" max="1282" width="10.6640625" style="26" customWidth="1"/>
    <col min="1283" max="1284" width="10.109375" style="26" customWidth="1"/>
    <col min="1285" max="1285" width="9.44140625" style="26" customWidth="1"/>
    <col min="1286" max="1286" width="10.6640625" style="26" customWidth="1"/>
    <col min="1287" max="1287" width="12.5546875" style="26" customWidth="1"/>
    <col min="1288" max="1288" width="12" style="26" customWidth="1"/>
    <col min="1289" max="1289" width="14.109375" style="26" customWidth="1"/>
    <col min="1290" max="1290" width="15.33203125" style="26" customWidth="1"/>
    <col min="1291" max="1297" width="0" style="26" hidden="1" customWidth="1"/>
    <col min="1298" max="1536" width="9.109375" style="26"/>
    <col min="1537" max="1537" width="34.44140625" style="26" customWidth="1"/>
    <col min="1538" max="1538" width="10.6640625" style="26" customWidth="1"/>
    <col min="1539" max="1540" width="10.109375" style="26" customWidth="1"/>
    <col min="1541" max="1541" width="9.44140625" style="26" customWidth="1"/>
    <col min="1542" max="1542" width="10.6640625" style="26" customWidth="1"/>
    <col min="1543" max="1543" width="12.5546875" style="26" customWidth="1"/>
    <col min="1544" max="1544" width="12" style="26" customWidth="1"/>
    <col min="1545" max="1545" width="14.109375" style="26" customWidth="1"/>
    <col min="1546" max="1546" width="15.33203125" style="26" customWidth="1"/>
    <col min="1547" max="1553" width="0" style="26" hidden="1" customWidth="1"/>
    <col min="1554" max="1792" width="9.109375" style="26"/>
    <col min="1793" max="1793" width="34.44140625" style="26" customWidth="1"/>
    <col min="1794" max="1794" width="10.6640625" style="26" customWidth="1"/>
    <col min="1795" max="1796" width="10.109375" style="26" customWidth="1"/>
    <col min="1797" max="1797" width="9.44140625" style="26" customWidth="1"/>
    <col min="1798" max="1798" width="10.6640625" style="26" customWidth="1"/>
    <col min="1799" max="1799" width="12.5546875" style="26" customWidth="1"/>
    <col min="1800" max="1800" width="12" style="26" customWidth="1"/>
    <col min="1801" max="1801" width="14.109375" style="26" customWidth="1"/>
    <col min="1802" max="1802" width="15.33203125" style="26" customWidth="1"/>
    <col min="1803" max="1809" width="0" style="26" hidden="1" customWidth="1"/>
    <col min="1810" max="2048" width="9.109375" style="26"/>
    <col min="2049" max="2049" width="34.44140625" style="26" customWidth="1"/>
    <col min="2050" max="2050" width="10.6640625" style="26" customWidth="1"/>
    <col min="2051" max="2052" width="10.109375" style="26" customWidth="1"/>
    <col min="2053" max="2053" width="9.44140625" style="26" customWidth="1"/>
    <col min="2054" max="2054" width="10.6640625" style="26" customWidth="1"/>
    <col min="2055" max="2055" width="12.5546875" style="26" customWidth="1"/>
    <col min="2056" max="2056" width="12" style="26" customWidth="1"/>
    <col min="2057" max="2057" width="14.109375" style="26" customWidth="1"/>
    <col min="2058" max="2058" width="15.33203125" style="26" customWidth="1"/>
    <col min="2059" max="2065" width="0" style="26" hidden="1" customWidth="1"/>
    <col min="2066" max="2304" width="9.109375" style="26"/>
    <col min="2305" max="2305" width="34.44140625" style="26" customWidth="1"/>
    <col min="2306" max="2306" width="10.6640625" style="26" customWidth="1"/>
    <col min="2307" max="2308" width="10.109375" style="26" customWidth="1"/>
    <col min="2309" max="2309" width="9.44140625" style="26" customWidth="1"/>
    <col min="2310" max="2310" width="10.6640625" style="26" customWidth="1"/>
    <col min="2311" max="2311" width="12.5546875" style="26" customWidth="1"/>
    <col min="2312" max="2312" width="12" style="26" customWidth="1"/>
    <col min="2313" max="2313" width="14.109375" style="26" customWidth="1"/>
    <col min="2314" max="2314" width="15.33203125" style="26" customWidth="1"/>
    <col min="2315" max="2321" width="0" style="26" hidden="1" customWidth="1"/>
    <col min="2322" max="2560" width="9.109375" style="26"/>
    <col min="2561" max="2561" width="34.44140625" style="26" customWidth="1"/>
    <col min="2562" max="2562" width="10.6640625" style="26" customWidth="1"/>
    <col min="2563" max="2564" width="10.109375" style="26" customWidth="1"/>
    <col min="2565" max="2565" width="9.44140625" style="26" customWidth="1"/>
    <col min="2566" max="2566" width="10.6640625" style="26" customWidth="1"/>
    <col min="2567" max="2567" width="12.5546875" style="26" customWidth="1"/>
    <col min="2568" max="2568" width="12" style="26" customWidth="1"/>
    <col min="2569" max="2569" width="14.109375" style="26" customWidth="1"/>
    <col min="2570" max="2570" width="15.33203125" style="26" customWidth="1"/>
    <col min="2571" max="2577" width="0" style="26" hidden="1" customWidth="1"/>
    <col min="2578" max="2816" width="9.109375" style="26"/>
    <col min="2817" max="2817" width="34.44140625" style="26" customWidth="1"/>
    <col min="2818" max="2818" width="10.6640625" style="26" customWidth="1"/>
    <col min="2819" max="2820" width="10.109375" style="26" customWidth="1"/>
    <col min="2821" max="2821" width="9.44140625" style="26" customWidth="1"/>
    <col min="2822" max="2822" width="10.6640625" style="26" customWidth="1"/>
    <col min="2823" max="2823" width="12.5546875" style="26" customWidth="1"/>
    <col min="2824" max="2824" width="12" style="26" customWidth="1"/>
    <col min="2825" max="2825" width="14.109375" style="26" customWidth="1"/>
    <col min="2826" max="2826" width="15.33203125" style="26" customWidth="1"/>
    <col min="2827" max="2833" width="0" style="26" hidden="1" customWidth="1"/>
    <col min="2834" max="3072" width="9.109375" style="26"/>
    <col min="3073" max="3073" width="34.44140625" style="26" customWidth="1"/>
    <col min="3074" max="3074" width="10.6640625" style="26" customWidth="1"/>
    <col min="3075" max="3076" width="10.109375" style="26" customWidth="1"/>
    <col min="3077" max="3077" width="9.44140625" style="26" customWidth="1"/>
    <col min="3078" max="3078" width="10.6640625" style="26" customWidth="1"/>
    <col min="3079" max="3079" width="12.5546875" style="26" customWidth="1"/>
    <col min="3080" max="3080" width="12" style="26" customWidth="1"/>
    <col min="3081" max="3081" width="14.109375" style="26" customWidth="1"/>
    <col min="3082" max="3082" width="15.33203125" style="26" customWidth="1"/>
    <col min="3083" max="3089" width="0" style="26" hidden="1" customWidth="1"/>
    <col min="3090" max="3328" width="9.109375" style="26"/>
    <col min="3329" max="3329" width="34.44140625" style="26" customWidth="1"/>
    <col min="3330" max="3330" width="10.6640625" style="26" customWidth="1"/>
    <col min="3331" max="3332" width="10.109375" style="26" customWidth="1"/>
    <col min="3333" max="3333" width="9.44140625" style="26" customWidth="1"/>
    <col min="3334" max="3334" width="10.6640625" style="26" customWidth="1"/>
    <col min="3335" max="3335" width="12.5546875" style="26" customWidth="1"/>
    <col min="3336" max="3336" width="12" style="26" customWidth="1"/>
    <col min="3337" max="3337" width="14.109375" style="26" customWidth="1"/>
    <col min="3338" max="3338" width="15.33203125" style="26" customWidth="1"/>
    <col min="3339" max="3345" width="0" style="26" hidden="1" customWidth="1"/>
    <col min="3346" max="3584" width="9.109375" style="26"/>
    <col min="3585" max="3585" width="34.44140625" style="26" customWidth="1"/>
    <col min="3586" max="3586" width="10.6640625" style="26" customWidth="1"/>
    <col min="3587" max="3588" width="10.109375" style="26" customWidth="1"/>
    <col min="3589" max="3589" width="9.44140625" style="26" customWidth="1"/>
    <col min="3590" max="3590" width="10.6640625" style="26" customWidth="1"/>
    <col min="3591" max="3591" width="12.5546875" style="26" customWidth="1"/>
    <col min="3592" max="3592" width="12" style="26" customWidth="1"/>
    <col min="3593" max="3593" width="14.109375" style="26" customWidth="1"/>
    <col min="3594" max="3594" width="15.33203125" style="26" customWidth="1"/>
    <col min="3595" max="3601" width="0" style="26" hidden="1" customWidth="1"/>
    <col min="3602" max="3840" width="9.109375" style="26"/>
    <col min="3841" max="3841" width="34.44140625" style="26" customWidth="1"/>
    <col min="3842" max="3842" width="10.6640625" style="26" customWidth="1"/>
    <col min="3843" max="3844" width="10.109375" style="26" customWidth="1"/>
    <col min="3845" max="3845" width="9.44140625" style="26" customWidth="1"/>
    <col min="3846" max="3846" width="10.6640625" style="26" customWidth="1"/>
    <col min="3847" max="3847" width="12.5546875" style="26" customWidth="1"/>
    <col min="3848" max="3848" width="12" style="26" customWidth="1"/>
    <col min="3849" max="3849" width="14.109375" style="26" customWidth="1"/>
    <col min="3850" max="3850" width="15.33203125" style="26" customWidth="1"/>
    <col min="3851" max="3857" width="0" style="26" hidden="1" customWidth="1"/>
    <col min="3858" max="4096" width="9.109375" style="26"/>
    <col min="4097" max="4097" width="34.44140625" style="26" customWidth="1"/>
    <col min="4098" max="4098" width="10.6640625" style="26" customWidth="1"/>
    <col min="4099" max="4100" width="10.109375" style="26" customWidth="1"/>
    <col min="4101" max="4101" width="9.44140625" style="26" customWidth="1"/>
    <col min="4102" max="4102" width="10.6640625" style="26" customWidth="1"/>
    <col min="4103" max="4103" width="12.5546875" style="26" customWidth="1"/>
    <col min="4104" max="4104" width="12" style="26" customWidth="1"/>
    <col min="4105" max="4105" width="14.109375" style="26" customWidth="1"/>
    <col min="4106" max="4106" width="15.33203125" style="26" customWidth="1"/>
    <col min="4107" max="4113" width="0" style="26" hidden="1" customWidth="1"/>
    <col min="4114" max="4352" width="9.109375" style="26"/>
    <col min="4353" max="4353" width="34.44140625" style="26" customWidth="1"/>
    <col min="4354" max="4354" width="10.6640625" style="26" customWidth="1"/>
    <col min="4355" max="4356" width="10.109375" style="26" customWidth="1"/>
    <col min="4357" max="4357" width="9.44140625" style="26" customWidth="1"/>
    <col min="4358" max="4358" width="10.6640625" style="26" customWidth="1"/>
    <col min="4359" max="4359" width="12.5546875" style="26" customWidth="1"/>
    <col min="4360" max="4360" width="12" style="26" customWidth="1"/>
    <col min="4361" max="4361" width="14.109375" style="26" customWidth="1"/>
    <col min="4362" max="4362" width="15.33203125" style="26" customWidth="1"/>
    <col min="4363" max="4369" width="0" style="26" hidden="1" customWidth="1"/>
    <col min="4370" max="4608" width="9.109375" style="26"/>
    <col min="4609" max="4609" width="34.44140625" style="26" customWidth="1"/>
    <col min="4610" max="4610" width="10.6640625" style="26" customWidth="1"/>
    <col min="4611" max="4612" width="10.109375" style="26" customWidth="1"/>
    <col min="4613" max="4613" width="9.44140625" style="26" customWidth="1"/>
    <col min="4614" max="4614" width="10.6640625" style="26" customWidth="1"/>
    <col min="4615" max="4615" width="12.5546875" style="26" customWidth="1"/>
    <col min="4616" max="4616" width="12" style="26" customWidth="1"/>
    <col min="4617" max="4617" width="14.109375" style="26" customWidth="1"/>
    <col min="4618" max="4618" width="15.33203125" style="26" customWidth="1"/>
    <col min="4619" max="4625" width="0" style="26" hidden="1" customWidth="1"/>
    <col min="4626" max="4864" width="9.109375" style="26"/>
    <col min="4865" max="4865" width="34.44140625" style="26" customWidth="1"/>
    <col min="4866" max="4866" width="10.6640625" style="26" customWidth="1"/>
    <col min="4867" max="4868" width="10.109375" style="26" customWidth="1"/>
    <col min="4869" max="4869" width="9.44140625" style="26" customWidth="1"/>
    <col min="4870" max="4870" width="10.6640625" style="26" customWidth="1"/>
    <col min="4871" max="4871" width="12.5546875" style="26" customWidth="1"/>
    <col min="4872" max="4872" width="12" style="26" customWidth="1"/>
    <col min="4873" max="4873" width="14.109375" style="26" customWidth="1"/>
    <col min="4874" max="4874" width="15.33203125" style="26" customWidth="1"/>
    <col min="4875" max="4881" width="0" style="26" hidden="1" customWidth="1"/>
    <col min="4882" max="5120" width="9.109375" style="26"/>
    <col min="5121" max="5121" width="34.44140625" style="26" customWidth="1"/>
    <col min="5122" max="5122" width="10.6640625" style="26" customWidth="1"/>
    <col min="5123" max="5124" width="10.109375" style="26" customWidth="1"/>
    <col min="5125" max="5125" width="9.44140625" style="26" customWidth="1"/>
    <col min="5126" max="5126" width="10.6640625" style="26" customWidth="1"/>
    <col min="5127" max="5127" width="12.5546875" style="26" customWidth="1"/>
    <col min="5128" max="5128" width="12" style="26" customWidth="1"/>
    <col min="5129" max="5129" width="14.109375" style="26" customWidth="1"/>
    <col min="5130" max="5130" width="15.33203125" style="26" customWidth="1"/>
    <col min="5131" max="5137" width="0" style="26" hidden="1" customWidth="1"/>
    <col min="5138" max="5376" width="9.109375" style="26"/>
    <col min="5377" max="5377" width="34.44140625" style="26" customWidth="1"/>
    <col min="5378" max="5378" width="10.6640625" style="26" customWidth="1"/>
    <col min="5379" max="5380" width="10.109375" style="26" customWidth="1"/>
    <col min="5381" max="5381" width="9.44140625" style="26" customWidth="1"/>
    <col min="5382" max="5382" width="10.6640625" style="26" customWidth="1"/>
    <col min="5383" max="5383" width="12.5546875" style="26" customWidth="1"/>
    <col min="5384" max="5384" width="12" style="26" customWidth="1"/>
    <col min="5385" max="5385" width="14.109375" style="26" customWidth="1"/>
    <col min="5386" max="5386" width="15.33203125" style="26" customWidth="1"/>
    <col min="5387" max="5393" width="0" style="26" hidden="1" customWidth="1"/>
    <col min="5394" max="5632" width="9.109375" style="26"/>
    <col min="5633" max="5633" width="34.44140625" style="26" customWidth="1"/>
    <col min="5634" max="5634" width="10.6640625" style="26" customWidth="1"/>
    <col min="5635" max="5636" width="10.109375" style="26" customWidth="1"/>
    <col min="5637" max="5637" width="9.44140625" style="26" customWidth="1"/>
    <col min="5638" max="5638" width="10.6640625" style="26" customWidth="1"/>
    <col min="5639" max="5639" width="12.5546875" style="26" customWidth="1"/>
    <col min="5640" max="5640" width="12" style="26" customWidth="1"/>
    <col min="5641" max="5641" width="14.109375" style="26" customWidth="1"/>
    <col min="5642" max="5642" width="15.33203125" style="26" customWidth="1"/>
    <col min="5643" max="5649" width="0" style="26" hidden="1" customWidth="1"/>
    <col min="5650" max="5888" width="9.109375" style="26"/>
    <col min="5889" max="5889" width="34.44140625" style="26" customWidth="1"/>
    <col min="5890" max="5890" width="10.6640625" style="26" customWidth="1"/>
    <col min="5891" max="5892" width="10.109375" style="26" customWidth="1"/>
    <col min="5893" max="5893" width="9.44140625" style="26" customWidth="1"/>
    <col min="5894" max="5894" width="10.6640625" style="26" customWidth="1"/>
    <col min="5895" max="5895" width="12.5546875" style="26" customWidth="1"/>
    <col min="5896" max="5896" width="12" style="26" customWidth="1"/>
    <col min="5897" max="5897" width="14.109375" style="26" customWidth="1"/>
    <col min="5898" max="5898" width="15.33203125" style="26" customWidth="1"/>
    <col min="5899" max="5905" width="0" style="26" hidden="1" customWidth="1"/>
    <col min="5906" max="6144" width="9.109375" style="26"/>
    <col min="6145" max="6145" width="34.44140625" style="26" customWidth="1"/>
    <col min="6146" max="6146" width="10.6640625" style="26" customWidth="1"/>
    <col min="6147" max="6148" width="10.109375" style="26" customWidth="1"/>
    <col min="6149" max="6149" width="9.44140625" style="26" customWidth="1"/>
    <col min="6150" max="6150" width="10.6640625" style="26" customWidth="1"/>
    <col min="6151" max="6151" width="12.5546875" style="26" customWidth="1"/>
    <col min="6152" max="6152" width="12" style="26" customWidth="1"/>
    <col min="6153" max="6153" width="14.109375" style="26" customWidth="1"/>
    <col min="6154" max="6154" width="15.33203125" style="26" customWidth="1"/>
    <col min="6155" max="6161" width="0" style="26" hidden="1" customWidth="1"/>
    <col min="6162" max="6400" width="9.109375" style="26"/>
    <col min="6401" max="6401" width="34.44140625" style="26" customWidth="1"/>
    <col min="6402" max="6402" width="10.6640625" style="26" customWidth="1"/>
    <col min="6403" max="6404" width="10.109375" style="26" customWidth="1"/>
    <col min="6405" max="6405" width="9.44140625" style="26" customWidth="1"/>
    <col min="6406" max="6406" width="10.6640625" style="26" customWidth="1"/>
    <col min="6407" max="6407" width="12.5546875" style="26" customWidth="1"/>
    <col min="6408" max="6408" width="12" style="26" customWidth="1"/>
    <col min="6409" max="6409" width="14.109375" style="26" customWidth="1"/>
    <col min="6410" max="6410" width="15.33203125" style="26" customWidth="1"/>
    <col min="6411" max="6417" width="0" style="26" hidden="1" customWidth="1"/>
    <col min="6418" max="6656" width="9.109375" style="26"/>
    <col min="6657" max="6657" width="34.44140625" style="26" customWidth="1"/>
    <col min="6658" max="6658" width="10.6640625" style="26" customWidth="1"/>
    <col min="6659" max="6660" width="10.109375" style="26" customWidth="1"/>
    <col min="6661" max="6661" width="9.44140625" style="26" customWidth="1"/>
    <col min="6662" max="6662" width="10.6640625" style="26" customWidth="1"/>
    <col min="6663" max="6663" width="12.5546875" style="26" customWidth="1"/>
    <col min="6664" max="6664" width="12" style="26" customWidth="1"/>
    <col min="6665" max="6665" width="14.109375" style="26" customWidth="1"/>
    <col min="6666" max="6666" width="15.33203125" style="26" customWidth="1"/>
    <col min="6667" max="6673" width="0" style="26" hidden="1" customWidth="1"/>
    <col min="6674" max="6912" width="9.109375" style="26"/>
    <col min="6913" max="6913" width="34.44140625" style="26" customWidth="1"/>
    <col min="6914" max="6914" width="10.6640625" style="26" customWidth="1"/>
    <col min="6915" max="6916" width="10.109375" style="26" customWidth="1"/>
    <col min="6917" max="6917" width="9.44140625" style="26" customWidth="1"/>
    <col min="6918" max="6918" width="10.6640625" style="26" customWidth="1"/>
    <col min="6919" max="6919" width="12.5546875" style="26" customWidth="1"/>
    <col min="6920" max="6920" width="12" style="26" customWidth="1"/>
    <col min="6921" max="6921" width="14.109375" style="26" customWidth="1"/>
    <col min="6922" max="6922" width="15.33203125" style="26" customWidth="1"/>
    <col min="6923" max="6929" width="0" style="26" hidden="1" customWidth="1"/>
    <col min="6930" max="7168" width="9.109375" style="26"/>
    <col min="7169" max="7169" width="34.44140625" style="26" customWidth="1"/>
    <col min="7170" max="7170" width="10.6640625" style="26" customWidth="1"/>
    <col min="7171" max="7172" width="10.109375" style="26" customWidth="1"/>
    <col min="7173" max="7173" width="9.44140625" style="26" customWidth="1"/>
    <col min="7174" max="7174" width="10.6640625" style="26" customWidth="1"/>
    <col min="7175" max="7175" width="12.5546875" style="26" customWidth="1"/>
    <col min="7176" max="7176" width="12" style="26" customWidth="1"/>
    <col min="7177" max="7177" width="14.109375" style="26" customWidth="1"/>
    <col min="7178" max="7178" width="15.33203125" style="26" customWidth="1"/>
    <col min="7179" max="7185" width="0" style="26" hidden="1" customWidth="1"/>
    <col min="7186" max="7424" width="9.109375" style="26"/>
    <col min="7425" max="7425" width="34.44140625" style="26" customWidth="1"/>
    <col min="7426" max="7426" width="10.6640625" style="26" customWidth="1"/>
    <col min="7427" max="7428" width="10.109375" style="26" customWidth="1"/>
    <col min="7429" max="7429" width="9.44140625" style="26" customWidth="1"/>
    <col min="7430" max="7430" width="10.6640625" style="26" customWidth="1"/>
    <col min="7431" max="7431" width="12.5546875" style="26" customWidth="1"/>
    <col min="7432" max="7432" width="12" style="26" customWidth="1"/>
    <col min="7433" max="7433" width="14.109375" style="26" customWidth="1"/>
    <col min="7434" max="7434" width="15.33203125" style="26" customWidth="1"/>
    <col min="7435" max="7441" width="0" style="26" hidden="1" customWidth="1"/>
    <col min="7442" max="7680" width="9.109375" style="26"/>
    <col min="7681" max="7681" width="34.44140625" style="26" customWidth="1"/>
    <col min="7682" max="7682" width="10.6640625" style="26" customWidth="1"/>
    <col min="7683" max="7684" width="10.109375" style="26" customWidth="1"/>
    <col min="7685" max="7685" width="9.44140625" style="26" customWidth="1"/>
    <col min="7686" max="7686" width="10.6640625" style="26" customWidth="1"/>
    <col min="7687" max="7687" width="12.5546875" style="26" customWidth="1"/>
    <col min="7688" max="7688" width="12" style="26" customWidth="1"/>
    <col min="7689" max="7689" width="14.109375" style="26" customWidth="1"/>
    <col min="7690" max="7690" width="15.33203125" style="26" customWidth="1"/>
    <col min="7691" max="7697" width="0" style="26" hidden="1" customWidth="1"/>
    <col min="7698" max="7936" width="9.109375" style="26"/>
    <col min="7937" max="7937" width="34.44140625" style="26" customWidth="1"/>
    <col min="7938" max="7938" width="10.6640625" style="26" customWidth="1"/>
    <col min="7939" max="7940" width="10.109375" style="26" customWidth="1"/>
    <col min="7941" max="7941" width="9.44140625" style="26" customWidth="1"/>
    <col min="7942" max="7942" width="10.6640625" style="26" customWidth="1"/>
    <col min="7943" max="7943" width="12.5546875" style="26" customWidth="1"/>
    <col min="7944" max="7944" width="12" style="26" customWidth="1"/>
    <col min="7945" max="7945" width="14.109375" style="26" customWidth="1"/>
    <col min="7946" max="7946" width="15.33203125" style="26" customWidth="1"/>
    <col min="7947" max="7953" width="0" style="26" hidden="1" customWidth="1"/>
    <col min="7954" max="8192" width="9.109375" style="26"/>
    <col min="8193" max="8193" width="34.44140625" style="26" customWidth="1"/>
    <col min="8194" max="8194" width="10.6640625" style="26" customWidth="1"/>
    <col min="8195" max="8196" width="10.109375" style="26" customWidth="1"/>
    <col min="8197" max="8197" width="9.44140625" style="26" customWidth="1"/>
    <col min="8198" max="8198" width="10.6640625" style="26" customWidth="1"/>
    <col min="8199" max="8199" width="12.5546875" style="26" customWidth="1"/>
    <col min="8200" max="8200" width="12" style="26" customWidth="1"/>
    <col min="8201" max="8201" width="14.109375" style="26" customWidth="1"/>
    <col min="8202" max="8202" width="15.33203125" style="26" customWidth="1"/>
    <col min="8203" max="8209" width="0" style="26" hidden="1" customWidth="1"/>
    <col min="8210" max="8448" width="9.109375" style="26"/>
    <col min="8449" max="8449" width="34.44140625" style="26" customWidth="1"/>
    <col min="8450" max="8450" width="10.6640625" style="26" customWidth="1"/>
    <col min="8451" max="8452" width="10.109375" style="26" customWidth="1"/>
    <col min="8453" max="8453" width="9.44140625" style="26" customWidth="1"/>
    <col min="8454" max="8454" width="10.6640625" style="26" customWidth="1"/>
    <col min="8455" max="8455" width="12.5546875" style="26" customWidth="1"/>
    <col min="8456" max="8456" width="12" style="26" customWidth="1"/>
    <col min="8457" max="8457" width="14.109375" style="26" customWidth="1"/>
    <col min="8458" max="8458" width="15.33203125" style="26" customWidth="1"/>
    <col min="8459" max="8465" width="0" style="26" hidden="1" customWidth="1"/>
    <col min="8466" max="8704" width="9.109375" style="26"/>
    <col min="8705" max="8705" width="34.44140625" style="26" customWidth="1"/>
    <col min="8706" max="8706" width="10.6640625" style="26" customWidth="1"/>
    <col min="8707" max="8708" width="10.109375" style="26" customWidth="1"/>
    <col min="8709" max="8709" width="9.44140625" style="26" customWidth="1"/>
    <col min="8710" max="8710" width="10.6640625" style="26" customWidth="1"/>
    <col min="8711" max="8711" width="12.5546875" style="26" customWidth="1"/>
    <col min="8712" max="8712" width="12" style="26" customWidth="1"/>
    <col min="8713" max="8713" width="14.109375" style="26" customWidth="1"/>
    <col min="8714" max="8714" width="15.33203125" style="26" customWidth="1"/>
    <col min="8715" max="8721" width="0" style="26" hidden="1" customWidth="1"/>
    <col min="8722" max="8960" width="9.109375" style="26"/>
    <col min="8961" max="8961" width="34.44140625" style="26" customWidth="1"/>
    <col min="8962" max="8962" width="10.6640625" style="26" customWidth="1"/>
    <col min="8963" max="8964" width="10.109375" style="26" customWidth="1"/>
    <col min="8965" max="8965" width="9.44140625" style="26" customWidth="1"/>
    <col min="8966" max="8966" width="10.6640625" style="26" customWidth="1"/>
    <col min="8967" max="8967" width="12.5546875" style="26" customWidth="1"/>
    <col min="8968" max="8968" width="12" style="26" customWidth="1"/>
    <col min="8969" max="8969" width="14.109375" style="26" customWidth="1"/>
    <col min="8970" max="8970" width="15.33203125" style="26" customWidth="1"/>
    <col min="8971" max="8977" width="0" style="26" hidden="1" customWidth="1"/>
    <col min="8978" max="9216" width="9.109375" style="26"/>
    <col min="9217" max="9217" width="34.44140625" style="26" customWidth="1"/>
    <col min="9218" max="9218" width="10.6640625" style="26" customWidth="1"/>
    <col min="9219" max="9220" width="10.109375" style="26" customWidth="1"/>
    <col min="9221" max="9221" width="9.44140625" style="26" customWidth="1"/>
    <col min="9222" max="9222" width="10.6640625" style="26" customWidth="1"/>
    <col min="9223" max="9223" width="12.5546875" style="26" customWidth="1"/>
    <col min="9224" max="9224" width="12" style="26" customWidth="1"/>
    <col min="9225" max="9225" width="14.109375" style="26" customWidth="1"/>
    <col min="9226" max="9226" width="15.33203125" style="26" customWidth="1"/>
    <col min="9227" max="9233" width="0" style="26" hidden="1" customWidth="1"/>
    <col min="9234" max="9472" width="9.109375" style="26"/>
    <col min="9473" max="9473" width="34.44140625" style="26" customWidth="1"/>
    <col min="9474" max="9474" width="10.6640625" style="26" customWidth="1"/>
    <col min="9475" max="9476" width="10.109375" style="26" customWidth="1"/>
    <col min="9477" max="9477" width="9.44140625" style="26" customWidth="1"/>
    <col min="9478" max="9478" width="10.6640625" style="26" customWidth="1"/>
    <col min="9479" max="9479" width="12.5546875" style="26" customWidth="1"/>
    <col min="9480" max="9480" width="12" style="26" customWidth="1"/>
    <col min="9481" max="9481" width="14.109375" style="26" customWidth="1"/>
    <col min="9482" max="9482" width="15.33203125" style="26" customWidth="1"/>
    <col min="9483" max="9489" width="0" style="26" hidden="1" customWidth="1"/>
    <col min="9490" max="9728" width="9.109375" style="26"/>
    <col min="9729" max="9729" width="34.44140625" style="26" customWidth="1"/>
    <col min="9730" max="9730" width="10.6640625" style="26" customWidth="1"/>
    <col min="9731" max="9732" width="10.109375" style="26" customWidth="1"/>
    <col min="9733" max="9733" width="9.44140625" style="26" customWidth="1"/>
    <col min="9734" max="9734" width="10.6640625" style="26" customWidth="1"/>
    <col min="9735" max="9735" width="12.5546875" style="26" customWidth="1"/>
    <col min="9736" max="9736" width="12" style="26" customWidth="1"/>
    <col min="9737" max="9737" width="14.109375" style="26" customWidth="1"/>
    <col min="9738" max="9738" width="15.33203125" style="26" customWidth="1"/>
    <col min="9739" max="9745" width="0" style="26" hidden="1" customWidth="1"/>
    <col min="9746" max="9984" width="9.109375" style="26"/>
    <col min="9985" max="9985" width="34.44140625" style="26" customWidth="1"/>
    <col min="9986" max="9986" width="10.6640625" style="26" customWidth="1"/>
    <col min="9987" max="9988" width="10.109375" style="26" customWidth="1"/>
    <col min="9989" max="9989" width="9.44140625" style="26" customWidth="1"/>
    <col min="9990" max="9990" width="10.6640625" style="26" customWidth="1"/>
    <col min="9991" max="9991" width="12.5546875" style="26" customWidth="1"/>
    <col min="9992" max="9992" width="12" style="26" customWidth="1"/>
    <col min="9993" max="9993" width="14.109375" style="26" customWidth="1"/>
    <col min="9994" max="9994" width="15.33203125" style="26" customWidth="1"/>
    <col min="9995" max="10001" width="0" style="26" hidden="1" customWidth="1"/>
    <col min="10002" max="10240" width="9.109375" style="26"/>
    <col min="10241" max="10241" width="34.44140625" style="26" customWidth="1"/>
    <col min="10242" max="10242" width="10.6640625" style="26" customWidth="1"/>
    <col min="10243" max="10244" width="10.109375" style="26" customWidth="1"/>
    <col min="10245" max="10245" width="9.44140625" style="26" customWidth="1"/>
    <col min="10246" max="10246" width="10.6640625" style="26" customWidth="1"/>
    <col min="10247" max="10247" width="12.5546875" style="26" customWidth="1"/>
    <col min="10248" max="10248" width="12" style="26" customWidth="1"/>
    <col min="10249" max="10249" width="14.109375" style="26" customWidth="1"/>
    <col min="10250" max="10250" width="15.33203125" style="26" customWidth="1"/>
    <col min="10251" max="10257" width="0" style="26" hidden="1" customWidth="1"/>
    <col min="10258" max="10496" width="9.109375" style="26"/>
    <col min="10497" max="10497" width="34.44140625" style="26" customWidth="1"/>
    <col min="10498" max="10498" width="10.6640625" style="26" customWidth="1"/>
    <col min="10499" max="10500" width="10.109375" style="26" customWidth="1"/>
    <col min="10501" max="10501" width="9.44140625" style="26" customWidth="1"/>
    <col min="10502" max="10502" width="10.6640625" style="26" customWidth="1"/>
    <col min="10503" max="10503" width="12.5546875" style="26" customWidth="1"/>
    <col min="10504" max="10504" width="12" style="26" customWidth="1"/>
    <col min="10505" max="10505" width="14.109375" style="26" customWidth="1"/>
    <col min="10506" max="10506" width="15.33203125" style="26" customWidth="1"/>
    <col min="10507" max="10513" width="0" style="26" hidden="1" customWidth="1"/>
    <col min="10514" max="10752" width="9.109375" style="26"/>
    <col min="10753" max="10753" width="34.44140625" style="26" customWidth="1"/>
    <col min="10754" max="10754" width="10.6640625" style="26" customWidth="1"/>
    <col min="10755" max="10756" width="10.109375" style="26" customWidth="1"/>
    <col min="10757" max="10757" width="9.44140625" style="26" customWidth="1"/>
    <col min="10758" max="10758" width="10.6640625" style="26" customWidth="1"/>
    <col min="10759" max="10759" width="12.5546875" style="26" customWidth="1"/>
    <col min="10760" max="10760" width="12" style="26" customWidth="1"/>
    <col min="10761" max="10761" width="14.109375" style="26" customWidth="1"/>
    <col min="10762" max="10762" width="15.33203125" style="26" customWidth="1"/>
    <col min="10763" max="10769" width="0" style="26" hidden="1" customWidth="1"/>
    <col min="10770" max="11008" width="9.109375" style="26"/>
    <col min="11009" max="11009" width="34.44140625" style="26" customWidth="1"/>
    <col min="11010" max="11010" width="10.6640625" style="26" customWidth="1"/>
    <col min="11011" max="11012" width="10.109375" style="26" customWidth="1"/>
    <col min="11013" max="11013" width="9.44140625" style="26" customWidth="1"/>
    <col min="11014" max="11014" width="10.6640625" style="26" customWidth="1"/>
    <col min="11015" max="11015" width="12.5546875" style="26" customWidth="1"/>
    <col min="11016" max="11016" width="12" style="26" customWidth="1"/>
    <col min="11017" max="11017" width="14.109375" style="26" customWidth="1"/>
    <col min="11018" max="11018" width="15.33203125" style="26" customWidth="1"/>
    <col min="11019" max="11025" width="0" style="26" hidden="1" customWidth="1"/>
    <col min="11026" max="11264" width="9.109375" style="26"/>
    <col min="11265" max="11265" width="34.44140625" style="26" customWidth="1"/>
    <col min="11266" max="11266" width="10.6640625" style="26" customWidth="1"/>
    <col min="11267" max="11268" width="10.109375" style="26" customWidth="1"/>
    <col min="11269" max="11269" width="9.44140625" style="26" customWidth="1"/>
    <col min="11270" max="11270" width="10.6640625" style="26" customWidth="1"/>
    <col min="11271" max="11271" width="12.5546875" style="26" customWidth="1"/>
    <col min="11272" max="11272" width="12" style="26" customWidth="1"/>
    <col min="11273" max="11273" width="14.109375" style="26" customWidth="1"/>
    <col min="11274" max="11274" width="15.33203125" style="26" customWidth="1"/>
    <col min="11275" max="11281" width="0" style="26" hidden="1" customWidth="1"/>
    <col min="11282" max="11520" width="9.109375" style="26"/>
    <col min="11521" max="11521" width="34.44140625" style="26" customWidth="1"/>
    <col min="11522" max="11522" width="10.6640625" style="26" customWidth="1"/>
    <col min="11523" max="11524" width="10.109375" style="26" customWidth="1"/>
    <col min="11525" max="11525" width="9.44140625" style="26" customWidth="1"/>
    <col min="11526" max="11526" width="10.6640625" style="26" customWidth="1"/>
    <col min="11527" max="11527" width="12.5546875" style="26" customWidth="1"/>
    <col min="11528" max="11528" width="12" style="26" customWidth="1"/>
    <col min="11529" max="11529" width="14.109375" style="26" customWidth="1"/>
    <col min="11530" max="11530" width="15.33203125" style="26" customWidth="1"/>
    <col min="11531" max="11537" width="0" style="26" hidden="1" customWidth="1"/>
    <col min="11538" max="11776" width="9.109375" style="26"/>
    <col min="11777" max="11777" width="34.44140625" style="26" customWidth="1"/>
    <col min="11778" max="11778" width="10.6640625" style="26" customWidth="1"/>
    <col min="11779" max="11780" width="10.109375" style="26" customWidth="1"/>
    <col min="11781" max="11781" width="9.44140625" style="26" customWidth="1"/>
    <col min="11782" max="11782" width="10.6640625" style="26" customWidth="1"/>
    <col min="11783" max="11783" width="12.5546875" style="26" customWidth="1"/>
    <col min="11784" max="11784" width="12" style="26" customWidth="1"/>
    <col min="11785" max="11785" width="14.109375" style="26" customWidth="1"/>
    <col min="11786" max="11786" width="15.33203125" style="26" customWidth="1"/>
    <col min="11787" max="11793" width="0" style="26" hidden="1" customWidth="1"/>
    <col min="11794" max="12032" width="9.109375" style="26"/>
    <col min="12033" max="12033" width="34.44140625" style="26" customWidth="1"/>
    <col min="12034" max="12034" width="10.6640625" style="26" customWidth="1"/>
    <col min="12035" max="12036" width="10.109375" style="26" customWidth="1"/>
    <col min="12037" max="12037" width="9.44140625" style="26" customWidth="1"/>
    <col min="12038" max="12038" width="10.6640625" style="26" customWidth="1"/>
    <col min="12039" max="12039" width="12.5546875" style="26" customWidth="1"/>
    <col min="12040" max="12040" width="12" style="26" customWidth="1"/>
    <col min="12041" max="12041" width="14.109375" style="26" customWidth="1"/>
    <col min="12042" max="12042" width="15.33203125" style="26" customWidth="1"/>
    <col min="12043" max="12049" width="0" style="26" hidden="1" customWidth="1"/>
    <col min="12050" max="12288" width="9.109375" style="26"/>
    <col min="12289" max="12289" width="34.44140625" style="26" customWidth="1"/>
    <col min="12290" max="12290" width="10.6640625" style="26" customWidth="1"/>
    <col min="12291" max="12292" width="10.109375" style="26" customWidth="1"/>
    <col min="12293" max="12293" width="9.44140625" style="26" customWidth="1"/>
    <col min="12294" max="12294" width="10.6640625" style="26" customWidth="1"/>
    <col min="12295" max="12295" width="12.5546875" style="26" customWidth="1"/>
    <col min="12296" max="12296" width="12" style="26" customWidth="1"/>
    <col min="12297" max="12297" width="14.109375" style="26" customWidth="1"/>
    <col min="12298" max="12298" width="15.33203125" style="26" customWidth="1"/>
    <col min="12299" max="12305" width="0" style="26" hidden="1" customWidth="1"/>
    <col min="12306" max="12544" width="9.109375" style="26"/>
    <col min="12545" max="12545" width="34.44140625" style="26" customWidth="1"/>
    <col min="12546" max="12546" width="10.6640625" style="26" customWidth="1"/>
    <col min="12547" max="12548" width="10.109375" style="26" customWidth="1"/>
    <col min="12549" max="12549" width="9.44140625" style="26" customWidth="1"/>
    <col min="12550" max="12550" width="10.6640625" style="26" customWidth="1"/>
    <col min="12551" max="12551" width="12.5546875" style="26" customWidth="1"/>
    <col min="12552" max="12552" width="12" style="26" customWidth="1"/>
    <col min="12553" max="12553" width="14.109375" style="26" customWidth="1"/>
    <col min="12554" max="12554" width="15.33203125" style="26" customWidth="1"/>
    <col min="12555" max="12561" width="0" style="26" hidden="1" customWidth="1"/>
    <col min="12562" max="12800" width="9.109375" style="26"/>
    <col min="12801" max="12801" width="34.44140625" style="26" customWidth="1"/>
    <col min="12802" max="12802" width="10.6640625" style="26" customWidth="1"/>
    <col min="12803" max="12804" width="10.109375" style="26" customWidth="1"/>
    <col min="12805" max="12805" width="9.44140625" style="26" customWidth="1"/>
    <col min="12806" max="12806" width="10.6640625" style="26" customWidth="1"/>
    <col min="12807" max="12807" width="12.5546875" style="26" customWidth="1"/>
    <col min="12808" max="12808" width="12" style="26" customWidth="1"/>
    <col min="12809" max="12809" width="14.109375" style="26" customWidth="1"/>
    <col min="12810" max="12810" width="15.33203125" style="26" customWidth="1"/>
    <col min="12811" max="12817" width="0" style="26" hidden="1" customWidth="1"/>
    <col min="12818" max="13056" width="9.109375" style="26"/>
    <col min="13057" max="13057" width="34.44140625" style="26" customWidth="1"/>
    <col min="13058" max="13058" width="10.6640625" style="26" customWidth="1"/>
    <col min="13059" max="13060" width="10.109375" style="26" customWidth="1"/>
    <col min="13061" max="13061" width="9.44140625" style="26" customWidth="1"/>
    <col min="13062" max="13062" width="10.6640625" style="26" customWidth="1"/>
    <col min="13063" max="13063" width="12.5546875" style="26" customWidth="1"/>
    <col min="13064" max="13064" width="12" style="26" customWidth="1"/>
    <col min="13065" max="13065" width="14.109375" style="26" customWidth="1"/>
    <col min="13066" max="13066" width="15.33203125" style="26" customWidth="1"/>
    <col min="13067" max="13073" width="0" style="26" hidden="1" customWidth="1"/>
    <col min="13074" max="13312" width="9.109375" style="26"/>
    <col min="13313" max="13313" width="34.44140625" style="26" customWidth="1"/>
    <col min="13314" max="13314" width="10.6640625" style="26" customWidth="1"/>
    <col min="13315" max="13316" width="10.109375" style="26" customWidth="1"/>
    <col min="13317" max="13317" width="9.44140625" style="26" customWidth="1"/>
    <col min="13318" max="13318" width="10.6640625" style="26" customWidth="1"/>
    <col min="13319" max="13319" width="12.5546875" style="26" customWidth="1"/>
    <col min="13320" max="13320" width="12" style="26" customWidth="1"/>
    <col min="13321" max="13321" width="14.109375" style="26" customWidth="1"/>
    <col min="13322" max="13322" width="15.33203125" style="26" customWidth="1"/>
    <col min="13323" max="13329" width="0" style="26" hidden="1" customWidth="1"/>
    <col min="13330" max="13568" width="9.109375" style="26"/>
    <col min="13569" max="13569" width="34.44140625" style="26" customWidth="1"/>
    <col min="13570" max="13570" width="10.6640625" style="26" customWidth="1"/>
    <col min="13571" max="13572" width="10.109375" style="26" customWidth="1"/>
    <col min="13573" max="13573" width="9.44140625" style="26" customWidth="1"/>
    <col min="13574" max="13574" width="10.6640625" style="26" customWidth="1"/>
    <col min="13575" max="13575" width="12.5546875" style="26" customWidth="1"/>
    <col min="13576" max="13576" width="12" style="26" customWidth="1"/>
    <col min="13577" max="13577" width="14.109375" style="26" customWidth="1"/>
    <col min="13578" max="13578" width="15.33203125" style="26" customWidth="1"/>
    <col min="13579" max="13585" width="0" style="26" hidden="1" customWidth="1"/>
    <col min="13586" max="13824" width="9.109375" style="26"/>
    <col min="13825" max="13825" width="34.44140625" style="26" customWidth="1"/>
    <col min="13826" max="13826" width="10.6640625" style="26" customWidth="1"/>
    <col min="13827" max="13828" width="10.109375" style="26" customWidth="1"/>
    <col min="13829" max="13829" width="9.44140625" style="26" customWidth="1"/>
    <col min="13830" max="13830" width="10.6640625" style="26" customWidth="1"/>
    <col min="13831" max="13831" width="12.5546875" style="26" customWidth="1"/>
    <col min="13832" max="13832" width="12" style="26" customWidth="1"/>
    <col min="13833" max="13833" width="14.109375" style="26" customWidth="1"/>
    <col min="13834" max="13834" width="15.33203125" style="26" customWidth="1"/>
    <col min="13835" max="13841" width="0" style="26" hidden="1" customWidth="1"/>
    <col min="13842" max="14080" width="9.109375" style="26"/>
    <col min="14081" max="14081" width="34.44140625" style="26" customWidth="1"/>
    <col min="14082" max="14082" width="10.6640625" style="26" customWidth="1"/>
    <col min="14083" max="14084" width="10.109375" style="26" customWidth="1"/>
    <col min="14085" max="14085" width="9.44140625" style="26" customWidth="1"/>
    <col min="14086" max="14086" width="10.6640625" style="26" customWidth="1"/>
    <col min="14087" max="14087" width="12.5546875" style="26" customWidth="1"/>
    <col min="14088" max="14088" width="12" style="26" customWidth="1"/>
    <col min="14089" max="14089" width="14.109375" style="26" customWidth="1"/>
    <col min="14090" max="14090" width="15.33203125" style="26" customWidth="1"/>
    <col min="14091" max="14097" width="0" style="26" hidden="1" customWidth="1"/>
    <col min="14098" max="14336" width="9.109375" style="26"/>
    <col min="14337" max="14337" width="34.44140625" style="26" customWidth="1"/>
    <col min="14338" max="14338" width="10.6640625" style="26" customWidth="1"/>
    <col min="14339" max="14340" width="10.109375" style="26" customWidth="1"/>
    <col min="14341" max="14341" width="9.44140625" style="26" customWidth="1"/>
    <col min="14342" max="14342" width="10.6640625" style="26" customWidth="1"/>
    <col min="14343" max="14343" width="12.5546875" style="26" customWidth="1"/>
    <col min="14344" max="14344" width="12" style="26" customWidth="1"/>
    <col min="14345" max="14345" width="14.109375" style="26" customWidth="1"/>
    <col min="14346" max="14346" width="15.33203125" style="26" customWidth="1"/>
    <col min="14347" max="14353" width="0" style="26" hidden="1" customWidth="1"/>
    <col min="14354" max="14592" width="9.109375" style="26"/>
    <col min="14593" max="14593" width="34.44140625" style="26" customWidth="1"/>
    <col min="14594" max="14594" width="10.6640625" style="26" customWidth="1"/>
    <col min="14595" max="14596" width="10.109375" style="26" customWidth="1"/>
    <col min="14597" max="14597" width="9.44140625" style="26" customWidth="1"/>
    <col min="14598" max="14598" width="10.6640625" style="26" customWidth="1"/>
    <col min="14599" max="14599" width="12.5546875" style="26" customWidth="1"/>
    <col min="14600" max="14600" width="12" style="26" customWidth="1"/>
    <col min="14601" max="14601" width="14.109375" style="26" customWidth="1"/>
    <col min="14602" max="14602" width="15.33203125" style="26" customWidth="1"/>
    <col min="14603" max="14609" width="0" style="26" hidden="1" customWidth="1"/>
    <col min="14610" max="14848" width="9.109375" style="26"/>
    <col min="14849" max="14849" width="34.44140625" style="26" customWidth="1"/>
    <col min="14850" max="14850" width="10.6640625" style="26" customWidth="1"/>
    <col min="14851" max="14852" width="10.109375" style="26" customWidth="1"/>
    <col min="14853" max="14853" width="9.44140625" style="26" customWidth="1"/>
    <col min="14854" max="14854" width="10.6640625" style="26" customWidth="1"/>
    <col min="14855" max="14855" width="12.5546875" style="26" customWidth="1"/>
    <col min="14856" max="14856" width="12" style="26" customWidth="1"/>
    <col min="14857" max="14857" width="14.109375" style="26" customWidth="1"/>
    <col min="14858" max="14858" width="15.33203125" style="26" customWidth="1"/>
    <col min="14859" max="14865" width="0" style="26" hidden="1" customWidth="1"/>
    <col min="14866" max="15104" width="9.109375" style="26"/>
    <col min="15105" max="15105" width="34.44140625" style="26" customWidth="1"/>
    <col min="15106" max="15106" width="10.6640625" style="26" customWidth="1"/>
    <col min="15107" max="15108" width="10.109375" style="26" customWidth="1"/>
    <col min="15109" max="15109" width="9.44140625" style="26" customWidth="1"/>
    <col min="15110" max="15110" width="10.6640625" style="26" customWidth="1"/>
    <col min="15111" max="15111" width="12.5546875" style="26" customWidth="1"/>
    <col min="15112" max="15112" width="12" style="26" customWidth="1"/>
    <col min="15113" max="15113" width="14.109375" style="26" customWidth="1"/>
    <col min="15114" max="15114" width="15.33203125" style="26" customWidth="1"/>
    <col min="15115" max="15121" width="0" style="26" hidden="1" customWidth="1"/>
    <col min="15122" max="15360" width="9.109375" style="26"/>
    <col min="15361" max="15361" width="34.44140625" style="26" customWidth="1"/>
    <col min="15362" max="15362" width="10.6640625" style="26" customWidth="1"/>
    <col min="15363" max="15364" width="10.109375" style="26" customWidth="1"/>
    <col min="15365" max="15365" width="9.44140625" style="26" customWidth="1"/>
    <col min="15366" max="15366" width="10.6640625" style="26" customWidth="1"/>
    <col min="15367" max="15367" width="12.5546875" style="26" customWidth="1"/>
    <col min="15368" max="15368" width="12" style="26" customWidth="1"/>
    <col min="15369" max="15369" width="14.109375" style="26" customWidth="1"/>
    <col min="15370" max="15370" width="15.33203125" style="26" customWidth="1"/>
    <col min="15371" max="15377" width="0" style="26" hidden="1" customWidth="1"/>
    <col min="15378" max="15616" width="9.109375" style="26"/>
    <col min="15617" max="15617" width="34.44140625" style="26" customWidth="1"/>
    <col min="15618" max="15618" width="10.6640625" style="26" customWidth="1"/>
    <col min="15619" max="15620" width="10.109375" style="26" customWidth="1"/>
    <col min="15621" max="15621" width="9.44140625" style="26" customWidth="1"/>
    <col min="15622" max="15622" width="10.6640625" style="26" customWidth="1"/>
    <col min="15623" max="15623" width="12.5546875" style="26" customWidth="1"/>
    <col min="15624" max="15624" width="12" style="26" customWidth="1"/>
    <col min="15625" max="15625" width="14.109375" style="26" customWidth="1"/>
    <col min="15626" max="15626" width="15.33203125" style="26" customWidth="1"/>
    <col min="15627" max="15633" width="0" style="26" hidden="1" customWidth="1"/>
    <col min="15634" max="15872" width="9.109375" style="26"/>
    <col min="15873" max="15873" width="34.44140625" style="26" customWidth="1"/>
    <col min="15874" max="15874" width="10.6640625" style="26" customWidth="1"/>
    <col min="15875" max="15876" width="10.109375" style="26" customWidth="1"/>
    <col min="15877" max="15877" width="9.44140625" style="26" customWidth="1"/>
    <col min="15878" max="15878" width="10.6640625" style="26" customWidth="1"/>
    <col min="15879" max="15879" width="12.5546875" style="26" customWidth="1"/>
    <col min="15880" max="15880" width="12" style="26" customWidth="1"/>
    <col min="15881" max="15881" width="14.109375" style="26" customWidth="1"/>
    <col min="15882" max="15882" width="15.33203125" style="26" customWidth="1"/>
    <col min="15883" max="15889" width="0" style="26" hidden="1" customWidth="1"/>
    <col min="15890" max="16128" width="9.109375" style="26"/>
    <col min="16129" max="16129" width="34.44140625" style="26" customWidth="1"/>
    <col min="16130" max="16130" width="10.6640625" style="26" customWidth="1"/>
    <col min="16131" max="16132" width="10.109375" style="26" customWidth="1"/>
    <col min="16133" max="16133" width="9.44140625" style="26" customWidth="1"/>
    <col min="16134" max="16134" width="10.6640625" style="26" customWidth="1"/>
    <col min="16135" max="16135" width="12.5546875" style="26" customWidth="1"/>
    <col min="16136" max="16136" width="12" style="26" customWidth="1"/>
    <col min="16137" max="16137" width="14.109375" style="26" customWidth="1"/>
    <col min="16138" max="16138" width="15.33203125" style="26" customWidth="1"/>
    <col min="16139" max="16145" width="0" style="26" hidden="1" customWidth="1"/>
    <col min="16146" max="16384" width="9.109375" style="26"/>
  </cols>
  <sheetData>
    <row r="1" spans="1:22" ht="46.5" customHeight="1" thickBot="1" x14ac:dyDescent="0.3">
      <c r="A1" s="98" t="s">
        <v>13</v>
      </c>
      <c r="B1" s="98"/>
      <c r="C1" s="98"/>
      <c r="D1" s="98"/>
      <c r="E1" s="98"/>
      <c r="F1" s="98"/>
      <c r="G1" s="98"/>
      <c r="H1" s="35"/>
      <c r="I1" s="43"/>
      <c r="J1" s="35"/>
    </row>
    <row r="2" spans="1:22" ht="123" customHeight="1" thickBot="1" x14ac:dyDescent="0.3">
      <c r="A2" s="78" t="s">
        <v>5</v>
      </c>
      <c r="B2" s="78" t="s">
        <v>14</v>
      </c>
      <c r="C2" s="78" t="s">
        <v>6</v>
      </c>
      <c r="D2" s="78" t="s">
        <v>7</v>
      </c>
      <c r="E2" s="78" t="s">
        <v>15</v>
      </c>
      <c r="F2" s="78" t="s">
        <v>16</v>
      </c>
      <c r="G2" s="78" t="s">
        <v>19</v>
      </c>
      <c r="H2" s="29"/>
      <c r="K2" s="2"/>
      <c r="N2" s="2"/>
      <c r="U2" s="14" t="s">
        <v>19</v>
      </c>
      <c r="V2" s="4" t="s">
        <v>17</v>
      </c>
    </row>
    <row r="3" spans="1:22" ht="14.4" thickBot="1" x14ac:dyDescent="0.3">
      <c r="A3" s="73">
        <v>1</v>
      </c>
      <c r="B3" s="73">
        <v>2</v>
      </c>
      <c r="C3" s="73">
        <v>3</v>
      </c>
      <c r="D3" s="73">
        <v>4</v>
      </c>
      <c r="E3" s="73">
        <v>5</v>
      </c>
      <c r="F3" s="73">
        <v>6</v>
      </c>
      <c r="G3" s="73">
        <v>9</v>
      </c>
      <c r="K3" s="2"/>
      <c r="N3" s="2"/>
      <c r="U3" s="15">
        <v>9</v>
      </c>
      <c r="V3" s="11">
        <v>7</v>
      </c>
    </row>
    <row r="4" spans="1:22" ht="15.6" x14ac:dyDescent="0.3">
      <c r="A4" s="71"/>
      <c r="B4" s="71"/>
      <c r="C4" s="80" t="s">
        <v>122</v>
      </c>
      <c r="D4" s="80" t="s">
        <v>122</v>
      </c>
      <c r="E4" s="71"/>
      <c r="F4" s="71"/>
      <c r="G4" s="71" t="s">
        <v>22</v>
      </c>
      <c r="K4" s="2"/>
      <c r="N4" s="2"/>
      <c r="U4" s="16" t="s">
        <v>22</v>
      </c>
      <c r="V4" s="13" t="s">
        <v>20</v>
      </c>
    </row>
    <row r="5" spans="1:22" x14ac:dyDescent="0.25">
      <c r="A5" s="76" t="s">
        <v>10</v>
      </c>
      <c r="B5" s="5">
        <v>44</v>
      </c>
      <c r="C5" s="71">
        <v>40</v>
      </c>
      <c r="D5" s="71">
        <v>8</v>
      </c>
      <c r="E5" s="6">
        <v>400</v>
      </c>
      <c r="F5" s="7">
        <v>0.61904761904761907</v>
      </c>
      <c r="G5" s="7">
        <v>0.66133333333333333</v>
      </c>
      <c r="K5" s="2"/>
      <c r="N5" s="2"/>
      <c r="U5" s="17">
        <f>V5-G5</f>
        <v>1.0746666666666667</v>
      </c>
      <c r="V5" s="18">
        <f>E5*4.34/1000</f>
        <v>1.736</v>
      </c>
    </row>
    <row r="6" spans="1:22" x14ac:dyDescent="0.25">
      <c r="A6" s="76" t="s">
        <v>23</v>
      </c>
      <c r="B6" s="5">
        <v>7</v>
      </c>
      <c r="C6" s="71">
        <v>40</v>
      </c>
      <c r="D6" s="71">
        <v>8</v>
      </c>
      <c r="E6" s="6">
        <v>56</v>
      </c>
      <c r="F6" s="7">
        <v>0.61904761904761907</v>
      </c>
      <c r="G6" s="7">
        <v>9.258666666666665E-2</v>
      </c>
      <c r="K6" s="2"/>
      <c r="N6" s="2"/>
      <c r="U6" s="17">
        <f>V6-G6</f>
        <v>0.15045333333333333</v>
      </c>
      <c r="V6" s="18">
        <f>E6*4.34/1000</f>
        <v>0.24303999999999998</v>
      </c>
    </row>
    <row r="7" spans="1:22" x14ac:dyDescent="0.25">
      <c r="A7" s="76" t="s">
        <v>24</v>
      </c>
      <c r="B7" s="5">
        <v>42.5</v>
      </c>
      <c r="C7" s="71">
        <v>7.8</v>
      </c>
      <c r="D7" s="71">
        <v>6</v>
      </c>
      <c r="E7" s="6">
        <v>255</v>
      </c>
      <c r="F7" s="7"/>
      <c r="G7" s="7">
        <v>1.1067</v>
      </c>
      <c r="K7" s="2"/>
      <c r="N7" s="2"/>
      <c r="U7" s="17">
        <f>V7-G7</f>
        <v>0</v>
      </c>
      <c r="V7" s="18">
        <f>E7*4.34/1000</f>
        <v>1.1067</v>
      </c>
    </row>
    <row r="8" spans="1:22" s="34" customFormat="1" x14ac:dyDescent="0.25">
      <c r="A8" s="85" t="s">
        <v>25</v>
      </c>
      <c r="B8" s="49"/>
      <c r="C8" s="73"/>
      <c r="D8" s="73"/>
      <c r="E8" s="50">
        <v>711</v>
      </c>
      <c r="F8" s="51">
        <v>1.2380952380952381</v>
      </c>
      <c r="G8" s="51">
        <v>1.8606199999999999</v>
      </c>
      <c r="K8" s="52"/>
      <c r="N8" s="52"/>
      <c r="U8" s="53">
        <f>V8-G8</f>
        <v>1.22512</v>
      </c>
      <c r="V8" s="54">
        <f>E8*4.34/1000</f>
        <v>3.0857399999999999</v>
      </c>
    </row>
    <row r="9" spans="1:22" x14ac:dyDescent="0.25">
      <c r="A9" s="48"/>
      <c r="B9" s="48"/>
      <c r="C9" s="48"/>
      <c r="D9" s="48"/>
      <c r="E9" s="48"/>
      <c r="F9" s="48"/>
      <c r="G9" s="37"/>
      <c r="U9" s="37"/>
      <c r="V9" s="48"/>
    </row>
    <row r="10" spans="1:22" ht="48.75" customHeight="1" thickBot="1" x14ac:dyDescent="0.3">
      <c r="A10" s="99" t="s">
        <v>27</v>
      </c>
      <c r="B10" s="99"/>
      <c r="C10" s="99"/>
      <c r="D10" s="99"/>
      <c r="E10" s="99"/>
      <c r="F10" s="99"/>
      <c r="G10" s="99"/>
      <c r="U10" s="37"/>
      <c r="V10" s="48"/>
    </row>
    <row r="11" spans="1:22" ht="115.8" customHeight="1" thickBot="1" x14ac:dyDescent="0.3">
      <c r="A11" s="78" t="s">
        <v>5</v>
      </c>
      <c r="B11" s="78" t="s">
        <v>14</v>
      </c>
      <c r="C11" s="78" t="s">
        <v>6</v>
      </c>
      <c r="D11" s="78" t="s">
        <v>7</v>
      </c>
      <c r="E11" s="78" t="s">
        <v>15</v>
      </c>
      <c r="F11" s="78" t="s">
        <v>16</v>
      </c>
      <c r="G11" s="78" t="s">
        <v>18</v>
      </c>
      <c r="H11" s="29"/>
      <c r="U11" s="81" t="s">
        <v>17</v>
      </c>
      <c r="V11" s="86" t="s">
        <v>18</v>
      </c>
    </row>
    <row r="12" spans="1:22" ht="14.4" thickBot="1" x14ac:dyDescent="0.3">
      <c r="A12" s="73">
        <v>1</v>
      </c>
      <c r="B12" s="73">
        <v>2</v>
      </c>
      <c r="C12" s="73">
        <v>3</v>
      </c>
      <c r="D12" s="73">
        <v>4</v>
      </c>
      <c r="E12" s="73">
        <v>5</v>
      </c>
      <c r="F12" s="73">
        <v>6</v>
      </c>
      <c r="G12" s="73">
        <v>9</v>
      </c>
      <c r="U12" s="10">
        <v>7</v>
      </c>
      <c r="V12" s="11">
        <v>7</v>
      </c>
    </row>
    <row r="13" spans="1:22" ht="15.6" x14ac:dyDescent="0.3">
      <c r="A13" s="71"/>
      <c r="B13" s="71"/>
      <c r="C13" s="80" t="s">
        <v>122</v>
      </c>
      <c r="D13" s="80" t="s">
        <v>122</v>
      </c>
      <c r="E13" s="71"/>
      <c r="F13" s="71"/>
      <c r="G13" s="82" t="s">
        <v>22</v>
      </c>
      <c r="U13" s="12" t="s">
        <v>20</v>
      </c>
      <c r="V13" s="13" t="s">
        <v>21</v>
      </c>
    </row>
    <row r="14" spans="1:22" x14ac:dyDescent="0.25">
      <c r="A14" s="76" t="s">
        <v>9</v>
      </c>
      <c r="B14" s="5">
        <v>39.5</v>
      </c>
      <c r="C14" s="71">
        <v>25</v>
      </c>
      <c r="D14" s="71">
        <v>20</v>
      </c>
      <c r="E14" s="6">
        <f t="shared" ref="E14:E17" si="0">B14*D14</f>
        <v>790</v>
      </c>
      <c r="F14" s="7">
        <f t="shared" ref="F14:F16" si="1">1-(60-C14)/(60-7.5)</f>
        <v>0.33333333333333337</v>
      </c>
      <c r="G14" s="7">
        <f>U14-V14</f>
        <v>2.285733333333333</v>
      </c>
      <c r="U14" s="20">
        <f>E14*4.34/1000</f>
        <v>3.4285999999999999</v>
      </c>
      <c r="V14" s="8">
        <f>U14*F14</f>
        <v>1.1428666666666667</v>
      </c>
    </row>
    <row r="15" spans="1:22" x14ac:dyDescent="0.25">
      <c r="A15" s="76" t="s">
        <v>10</v>
      </c>
      <c r="B15" s="5">
        <v>35</v>
      </c>
      <c r="C15" s="71">
        <v>40</v>
      </c>
      <c r="D15" s="71">
        <v>8</v>
      </c>
      <c r="E15" s="6">
        <f t="shared" si="0"/>
        <v>280</v>
      </c>
      <c r="F15" s="7">
        <f t="shared" si="1"/>
        <v>0.61904761904761907</v>
      </c>
      <c r="G15" s="7">
        <f>U15-V15</f>
        <v>0.46293333333333331</v>
      </c>
      <c r="U15" s="20">
        <f>E15*4.34/1000</f>
        <v>1.2152000000000001</v>
      </c>
      <c r="V15" s="8">
        <f>U15*F15</f>
        <v>0.75226666666666675</v>
      </c>
    </row>
    <row r="16" spans="1:22" x14ac:dyDescent="0.25">
      <c r="A16" s="76" t="s">
        <v>23</v>
      </c>
      <c r="B16" s="5">
        <v>35</v>
      </c>
      <c r="C16" s="71">
        <v>25</v>
      </c>
      <c r="D16" s="71">
        <v>8</v>
      </c>
      <c r="E16" s="6">
        <f t="shared" si="0"/>
        <v>280</v>
      </c>
      <c r="F16" s="7">
        <f t="shared" si="1"/>
        <v>0.33333333333333337</v>
      </c>
      <c r="G16" s="7">
        <f>U16-V16</f>
        <v>0.81013333333333337</v>
      </c>
      <c r="U16" s="20">
        <f>E16*4.34/1000</f>
        <v>1.2152000000000001</v>
      </c>
      <c r="V16" s="8">
        <f>U16*F16</f>
        <v>0.40506666666666674</v>
      </c>
    </row>
    <row r="17" spans="1:22" x14ac:dyDescent="0.25">
      <c r="A17" s="76" t="s">
        <v>24</v>
      </c>
      <c r="B17" s="5">
        <v>7</v>
      </c>
      <c r="C17" s="71">
        <v>7.8</v>
      </c>
      <c r="D17" s="71">
        <v>6</v>
      </c>
      <c r="E17" s="6">
        <f t="shared" si="0"/>
        <v>42</v>
      </c>
      <c r="F17" s="7"/>
      <c r="G17" s="7">
        <f>U17-V17</f>
        <v>0.18228</v>
      </c>
      <c r="U17" s="20">
        <f>E17*4.34/1000</f>
        <v>0.18228</v>
      </c>
      <c r="V17" s="8">
        <f>U17*F17</f>
        <v>0</v>
      </c>
    </row>
    <row r="18" spans="1:22" ht="14.4" thickBot="1" x14ac:dyDescent="0.3">
      <c r="A18" s="73" t="s">
        <v>25</v>
      </c>
      <c r="B18" s="73"/>
      <c r="C18" s="73"/>
      <c r="D18" s="73"/>
      <c r="E18" s="50">
        <f>SUM(E14:E17)</f>
        <v>1392</v>
      </c>
      <c r="F18" s="51">
        <f>SUM(F14:F17)</f>
        <v>1.2857142857142858</v>
      </c>
      <c r="G18" s="77">
        <f>SUM(G14:G17)</f>
        <v>3.7410799999999997</v>
      </c>
      <c r="U18" s="21">
        <f>SUM(U14:U17)</f>
        <v>6.0412800000000004</v>
      </c>
      <c r="V18" s="9">
        <f>SUM(V14:V17)</f>
        <v>2.3002000000000002</v>
      </c>
    </row>
    <row r="19" spans="1:22" x14ac:dyDescent="0.25">
      <c r="A19" s="48"/>
      <c r="B19" s="48"/>
      <c r="C19" s="48"/>
      <c r="D19" s="48"/>
      <c r="E19" s="48"/>
      <c r="F19" s="48"/>
      <c r="G19" s="37"/>
      <c r="I19" s="37"/>
      <c r="J19" s="48"/>
    </row>
    <row r="20" spans="1:22" x14ac:dyDescent="0.25">
      <c r="A20" s="48"/>
      <c r="B20" s="48"/>
      <c r="C20" s="48"/>
      <c r="D20" s="48"/>
      <c r="E20" s="48"/>
      <c r="F20" s="48"/>
      <c r="G20" s="37"/>
      <c r="I20" s="37"/>
      <c r="J20" s="48"/>
    </row>
    <row r="21" spans="1:22" ht="21.6" customHeight="1" x14ac:dyDescent="0.25">
      <c r="A21" s="100" t="s">
        <v>129</v>
      </c>
      <c r="B21" s="100"/>
      <c r="C21" s="100"/>
      <c r="D21" s="100"/>
      <c r="E21" s="48"/>
      <c r="F21" s="48"/>
      <c r="G21" s="37"/>
      <c r="I21" s="37"/>
      <c r="J21" s="48"/>
    </row>
    <row r="22" spans="1:22" ht="69" x14ac:dyDescent="0.25">
      <c r="A22" s="83" t="s">
        <v>28</v>
      </c>
      <c r="B22" s="83" t="s">
        <v>29</v>
      </c>
      <c r="C22" s="83" t="s">
        <v>30</v>
      </c>
      <c r="D22" s="84" t="s">
        <v>130</v>
      </c>
      <c r="E22" s="48"/>
      <c r="F22" s="48"/>
      <c r="G22" s="37"/>
      <c r="I22" s="37"/>
      <c r="J22" s="48"/>
    </row>
    <row r="23" spans="1:22" ht="14.4" x14ac:dyDescent="0.25">
      <c r="A23" s="22" t="s">
        <v>31</v>
      </c>
      <c r="B23" s="23">
        <f>D31</f>
        <v>16</v>
      </c>
      <c r="C23" s="24">
        <f>P31+R31</f>
        <v>25.799999999999997</v>
      </c>
      <c r="D23" s="25">
        <f>0.09*B23/C23</f>
        <v>5.5813953488372099E-2</v>
      </c>
      <c r="E23" s="48"/>
      <c r="F23" s="48"/>
      <c r="G23" s="37"/>
      <c r="I23" s="37"/>
      <c r="J23" s="48"/>
    </row>
    <row r="24" spans="1:22" x14ac:dyDescent="0.25">
      <c r="A24" s="48"/>
      <c r="B24" s="48"/>
      <c r="C24" s="48"/>
      <c r="D24" s="48"/>
      <c r="E24" s="48"/>
      <c r="F24" s="48"/>
      <c r="G24" s="37"/>
      <c r="I24" s="37"/>
      <c r="J24" s="48"/>
    </row>
    <row r="25" spans="1:22" x14ac:dyDescent="0.25">
      <c r="A25" s="48"/>
      <c r="B25" s="48"/>
      <c r="C25" s="48"/>
      <c r="D25" s="48"/>
      <c r="E25" s="48"/>
      <c r="F25" s="48"/>
      <c r="G25" s="37"/>
      <c r="I25" s="37"/>
      <c r="J25" s="48"/>
    </row>
    <row r="26" spans="1:22" ht="33.75" customHeight="1" x14ac:dyDescent="0.25">
      <c r="A26" s="103" t="s">
        <v>133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22" ht="28.8" customHeight="1" x14ac:dyDescent="0.25">
      <c r="A27" s="95" t="s">
        <v>0</v>
      </c>
      <c r="B27" s="95" t="s">
        <v>32</v>
      </c>
      <c r="C27" s="95" t="s">
        <v>1</v>
      </c>
      <c r="D27" s="95" t="s">
        <v>2</v>
      </c>
      <c r="E27" s="95" t="s">
        <v>33</v>
      </c>
      <c r="F27" s="95"/>
      <c r="G27" s="95" t="s">
        <v>12</v>
      </c>
      <c r="H27" s="95"/>
      <c r="I27" s="95" t="s">
        <v>34</v>
      </c>
      <c r="J27" s="95" t="s">
        <v>35</v>
      </c>
      <c r="K27" s="101" t="s">
        <v>95</v>
      </c>
      <c r="L27" s="101"/>
      <c r="M27" s="101"/>
      <c r="N27" s="101"/>
      <c r="O27" s="101"/>
      <c r="P27" s="101"/>
      <c r="Q27" s="101"/>
      <c r="R27" s="101"/>
      <c r="S27" s="101"/>
      <c r="T27" s="101"/>
    </row>
    <row r="28" spans="1:22" ht="96.6" customHeight="1" x14ac:dyDescent="0.25">
      <c r="A28" s="95"/>
      <c r="B28" s="95"/>
      <c r="C28" s="95"/>
      <c r="D28" s="95"/>
      <c r="E28" s="95"/>
      <c r="F28" s="95"/>
      <c r="G28" s="95"/>
      <c r="H28" s="95"/>
      <c r="I28" s="95"/>
      <c r="J28" s="95"/>
      <c r="K28" s="75" t="s">
        <v>96</v>
      </c>
      <c r="L28" s="75" t="s">
        <v>97</v>
      </c>
      <c r="M28" s="75" t="s">
        <v>98</v>
      </c>
      <c r="N28" s="75" t="s">
        <v>99</v>
      </c>
      <c r="O28" s="75" t="s">
        <v>100</v>
      </c>
      <c r="P28" s="75" t="s">
        <v>101</v>
      </c>
      <c r="Q28" s="75" t="s">
        <v>102</v>
      </c>
      <c r="R28" s="75" t="s">
        <v>103</v>
      </c>
      <c r="S28" s="75" t="s">
        <v>104</v>
      </c>
      <c r="T28" s="75" t="s">
        <v>105</v>
      </c>
    </row>
    <row r="29" spans="1:22" x14ac:dyDescent="0.25">
      <c r="A29" s="60">
        <v>1</v>
      </c>
      <c r="B29" s="60">
        <v>2</v>
      </c>
      <c r="C29" s="60">
        <v>3</v>
      </c>
      <c r="D29" s="60">
        <v>4</v>
      </c>
      <c r="E29" s="96">
        <v>5</v>
      </c>
      <c r="F29" s="96"/>
      <c r="G29" s="97">
        <v>6</v>
      </c>
      <c r="H29" s="97"/>
      <c r="I29" s="60">
        <v>7</v>
      </c>
      <c r="J29" s="60">
        <v>8</v>
      </c>
      <c r="K29" s="59"/>
      <c r="L29" s="59"/>
      <c r="M29" s="59"/>
      <c r="N29" s="59"/>
      <c r="O29" s="59"/>
      <c r="P29" s="59"/>
      <c r="Q29" s="59"/>
      <c r="R29" s="59"/>
      <c r="S29" s="59"/>
      <c r="T29" s="59"/>
    </row>
    <row r="30" spans="1:22" ht="19.5" customHeight="1" x14ac:dyDescent="0.25">
      <c r="A30" s="38">
        <v>1</v>
      </c>
      <c r="B30" s="30" t="s">
        <v>36</v>
      </c>
      <c r="C30" s="38" t="s">
        <v>4</v>
      </c>
      <c r="D30" s="61">
        <v>16</v>
      </c>
      <c r="E30" s="94" t="s">
        <v>37</v>
      </c>
      <c r="F30" s="94"/>
      <c r="G30" s="94" t="s">
        <v>94</v>
      </c>
      <c r="H30" s="94"/>
      <c r="I30" s="38">
        <v>338.6</v>
      </c>
      <c r="J30" s="38">
        <v>277</v>
      </c>
      <c r="K30" s="64"/>
      <c r="L30" s="64"/>
      <c r="M30" s="64"/>
      <c r="N30" s="64"/>
      <c r="O30" s="64"/>
      <c r="P30" s="65">
        <v>22.9</v>
      </c>
      <c r="Q30" s="64"/>
      <c r="R30" s="64">
        <v>2.9</v>
      </c>
      <c r="S30" s="64"/>
      <c r="T30" s="64"/>
    </row>
    <row r="31" spans="1:22" s="42" customFormat="1" ht="19.5" customHeight="1" x14ac:dyDescent="0.25">
      <c r="A31" s="39"/>
      <c r="B31" s="39" t="s">
        <v>38</v>
      </c>
      <c r="C31" s="39"/>
      <c r="D31" s="55">
        <f>SUM(D30:D30)</f>
        <v>16</v>
      </c>
      <c r="E31" s="93"/>
      <c r="F31" s="93"/>
      <c r="G31" s="94"/>
      <c r="H31" s="94"/>
      <c r="I31" s="39">
        <f>SUM(I30:I30)</f>
        <v>338.6</v>
      </c>
      <c r="J31" s="39">
        <f>SUM(J30:J30)</f>
        <v>277</v>
      </c>
      <c r="K31" s="39">
        <f>SUM(K30:K30)</f>
        <v>0</v>
      </c>
      <c r="L31" s="39">
        <f t="shared" ref="L31:T31" si="2">SUM(L30:L30)</f>
        <v>0</v>
      </c>
      <c r="M31" s="39">
        <f t="shared" si="2"/>
        <v>0</v>
      </c>
      <c r="N31" s="39">
        <f t="shared" si="2"/>
        <v>0</v>
      </c>
      <c r="O31" s="39">
        <f t="shared" si="2"/>
        <v>0</v>
      </c>
      <c r="P31" s="39">
        <f t="shared" si="2"/>
        <v>22.9</v>
      </c>
      <c r="Q31" s="39">
        <f t="shared" si="2"/>
        <v>0</v>
      </c>
      <c r="R31" s="39">
        <f t="shared" si="2"/>
        <v>2.9</v>
      </c>
      <c r="S31" s="39">
        <f t="shared" si="2"/>
        <v>0</v>
      </c>
      <c r="T31" s="39">
        <f t="shared" si="2"/>
        <v>0</v>
      </c>
    </row>
    <row r="32" spans="1:22" ht="19.5" customHeight="1" x14ac:dyDescent="0.25">
      <c r="A32" s="38">
        <v>1</v>
      </c>
      <c r="B32" s="30" t="s">
        <v>39</v>
      </c>
      <c r="C32" s="38" t="s">
        <v>3</v>
      </c>
      <c r="D32" s="38">
        <v>1</v>
      </c>
      <c r="E32" s="94" t="s">
        <v>37</v>
      </c>
      <c r="F32" s="94"/>
      <c r="G32" s="94"/>
      <c r="H32" s="94"/>
      <c r="I32" s="38">
        <v>96.34</v>
      </c>
      <c r="J32" s="38">
        <v>96.34</v>
      </c>
      <c r="K32" s="28">
        <v>0</v>
      </c>
      <c r="L32" s="40"/>
      <c r="M32" s="40"/>
      <c r="N32" s="40"/>
      <c r="O32" s="40"/>
      <c r="P32" s="40"/>
      <c r="Q32" s="40"/>
      <c r="R32" s="40"/>
      <c r="S32" s="40"/>
      <c r="T32" s="40"/>
    </row>
    <row r="33" spans="1:20" s="34" customFormat="1" ht="19.5" customHeight="1" x14ac:dyDescent="0.25">
      <c r="A33" s="31"/>
      <c r="B33" s="39" t="s">
        <v>45</v>
      </c>
      <c r="C33" s="39"/>
      <c r="D33" s="39">
        <f>SUM(D32:D32)</f>
        <v>1</v>
      </c>
      <c r="E33" s="93"/>
      <c r="F33" s="93"/>
      <c r="G33" s="94"/>
      <c r="H33" s="94"/>
      <c r="I33" s="39">
        <f>SUM(I32:I32)</f>
        <v>96.34</v>
      </c>
      <c r="J33" s="39">
        <f>SUM(J32:J32)</f>
        <v>96.34</v>
      </c>
      <c r="K33" s="32">
        <v>0</v>
      </c>
      <c r="L33" s="33"/>
      <c r="M33" s="33"/>
      <c r="N33" s="33"/>
      <c r="O33" s="33"/>
      <c r="P33" s="33"/>
      <c r="Q33" s="33"/>
      <c r="R33" s="33"/>
      <c r="S33" s="33"/>
      <c r="T33" s="33"/>
    </row>
    <row r="34" spans="1:20" x14ac:dyDescent="0.25">
      <c r="A34" s="48"/>
      <c r="B34" s="48"/>
      <c r="C34" s="48"/>
      <c r="D34" s="48"/>
      <c r="E34" s="48"/>
      <c r="F34" s="48"/>
      <c r="G34" s="37"/>
      <c r="I34" s="37"/>
      <c r="J34" s="48"/>
    </row>
    <row r="35" spans="1:20" x14ac:dyDescent="0.25">
      <c r="A35" s="48"/>
      <c r="B35" s="48"/>
      <c r="C35" s="48"/>
      <c r="D35" s="48"/>
      <c r="E35" s="48"/>
      <c r="F35" s="48"/>
      <c r="G35" s="37"/>
      <c r="I35" s="37"/>
      <c r="J35" s="48"/>
    </row>
    <row r="36" spans="1:20" x14ac:dyDescent="0.25">
      <c r="A36" s="48"/>
      <c r="B36" s="48"/>
      <c r="C36" s="48"/>
      <c r="D36" s="48"/>
      <c r="E36" s="48"/>
      <c r="F36" s="48"/>
      <c r="G36" s="37"/>
      <c r="I36" s="37"/>
      <c r="J36" s="48"/>
    </row>
    <row r="37" spans="1:20" x14ac:dyDescent="0.25">
      <c r="A37" s="48"/>
      <c r="B37" s="48"/>
      <c r="C37" s="48"/>
      <c r="D37" s="48"/>
      <c r="E37" s="48"/>
      <c r="F37" s="48"/>
      <c r="G37" s="48"/>
      <c r="H37" s="48"/>
      <c r="I37" s="48"/>
      <c r="J37" s="48"/>
    </row>
    <row r="38" spans="1:20" x14ac:dyDescent="0.25">
      <c r="A38" s="48"/>
      <c r="B38" s="48"/>
      <c r="C38" s="48"/>
      <c r="D38" s="48"/>
      <c r="E38" s="48"/>
      <c r="F38" s="48"/>
      <c r="G38" s="48"/>
      <c r="H38" s="48"/>
      <c r="I38" s="48"/>
      <c r="J38" s="48"/>
    </row>
    <row r="39" spans="1:20" x14ac:dyDescent="0.25">
      <c r="A39" s="48"/>
      <c r="B39" s="48"/>
      <c r="C39" s="48"/>
      <c r="D39" s="48"/>
      <c r="E39" s="48"/>
      <c r="F39" s="48"/>
      <c r="G39" s="48"/>
      <c r="H39" s="48"/>
      <c r="I39" s="48"/>
      <c r="J39" s="48"/>
    </row>
    <row r="40" spans="1:20" x14ac:dyDescent="0.25">
      <c r="A40" s="48"/>
      <c r="B40" s="48"/>
      <c r="C40" s="48"/>
      <c r="D40" s="48"/>
      <c r="E40" s="48"/>
      <c r="F40" s="48"/>
      <c r="G40" s="48"/>
      <c r="H40" s="48"/>
      <c r="I40" s="48"/>
      <c r="J40" s="48"/>
    </row>
    <row r="41" spans="1:20" x14ac:dyDescent="0.25">
      <c r="A41" s="48"/>
      <c r="B41" s="48"/>
      <c r="C41" s="48"/>
      <c r="D41" s="48"/>
      <c r="E41" s="48"/>
      <c r="F41" s="48"/>
      <c r="G41" s="48"/>
      <c r="H41" s="48"/>
      <c r="I41" s="48"/>
      <c r="J41" s="48"/>
    </row>
    <row r="42" spans="1:20" x14ac:dyDescent="0.25">
      <c r="A42" s="48"/>
      <c r="B42" s="48"/>
      <c r="C42" s="48"/>
      <c r="D42" s="48"/>
      <c r="E42" s="48"/>
      <c r="F42" s="48"/>
      <c r="G42" s="48"/>
      <c r="H42" s="48"/>
      <c r="I42" s="48"/>
      <c r="J42" s="48"/>
    </row>
  </sheetData>
  <mergeCells count="20">
    <mergeCell ref="A1:G1"/>
    <mergeCell ref="A10:G10"/>
    <mergeCell ref="A21:D21"/>
    <mergeCell ref="K27:T27"/>
    <mergeCell ref="J27:J28"/>
    <mergeCell ref="I27:I28"/>
    <mergeCell ref="G27:H28"/>
    <mergeCell ref="E27:F28"/>
    <mergeCell ref="D27:D28"/>
    <mergeCell ref="C27:C28"/>
    <mergeCell ref="B27:B28"/>
    <mergeCell ref="A27:A28"/>
    <mergeCell ref="A26:M26"/>
    <mergeCell ref="E33:F33"/>
    <mergeCell ref="E31:F31"/>
    <mergeCell ref="E32:F32"/>
    <mergeCell ref="E29:F29"/>
    <mergeCell ref="G29:H29"/>
    <mergeCell ref="E30:F30"/>
    <mergeCell ref="G30:H33"/>
  </mergeCells>
  <pageMargins left="0.35433070866141736" right="0.19685039370078741" top="0.66" bottom="0.22" header="0.67" footer="0.27559055118110237"/>
  <pageSetup paperSize="9" scale="4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3,25; 3,74; 0</vt:lpstr>
      <vt:lpstr>4,34; 0; 0</vt:lpstr>
      <vt:lpstr>1,86; 0; 0 </vt:lpstr>
      <vt:lpstr>1,86  3,74; 0</vt:lpstr>
      <vt:lpstr>'1,86; 0; 0 '!Заголовки_для_печати</vt:lpstr>
      <vt:lpstr>'3,25; 3,74; 0'!Заголовки_для_печати</vt:lpstr>
      <vt:lpstr>'1,86  3,74; 0'!Область_печати</vt:lpstr>
      <vt:lpstr>'1,86; 0; 0 '!Область_печати</vt:lpstr>
      <vt:lpstr>'3,25; 3,74; 0'!Область_печати</vt:lpstr>
      <vt:lpstr>'4,34; 0; 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2017-05-12T01:09:33Z</dcterms:modified>
</cp:coreProperties>
</file>